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14909\"/>
    </mc:Choice>
  </mc:AlternateContent>
  <bookViews>
    <workbookView xWindow="-105" yWindow="-105" windowWidth="23250" windowHeight="12450" activeTab="2"/>
  </bookViews>
  <sheets>
    <sheet name="ССР общ" sheetId="5" r:id="rId1"/>
    <sheet name="ССР 1эт" sheetId="6" r:id="rId2"/>
    <sheet name="ССР 2эт" sheetId="7" r:id="rId3"/>
  </sheets>
  <calcPr calcId="162913" refMode="R1C1"/>
  <customWorkbookViews>
    <customWorkbookView name="DevyataevaNV - Личное представление" guid="{7196A322-9947-47E8-8BD0-F09196998D8A}" mergeInterval="0" personalView="1" maximized="1" xWindow="-8" yWindow="-8" windowWidth="1936" windowHeight="1056" activeSheetId="2" showComments="commIndAndComment"/>
    <customWorkbookView name="Демушкина Ольга Владимировна - Личное представление" guid="{F4293ED5-1FF5-4F4A-9CAD-02AD5E432224}" mergeInterval="0" personalView="1" xWindow="316" yWindow="249" windowWidth="1521" windowHeight="90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7" l="1"/>
  <c r="D109" i="7"/>
  <c r="E29" i="6"/>
  <c r="D29" i="6" s="1"/>
  <c r="G76" i="6" l="1"/>
  <c r="H76" i="6" s="1"/>
  <c r="G75" i="6"/>
  <c r="H75" i="6" s="1"/>
  <c r="G73" i="6"/>
  <c r="G72" i="6"/>
  <c r="G92" i="7"/>
  <c r="G95" i="7" s="1"/>
  <c r="H106" i="7"/>
  <c r="H105" i="7"/>
  <c r="J104" i="7"/>
  <c r="H100" i="7"/>
  <c r="H99" i="7"/>
  <c r="F95" i="7"/>
  <c r="E95" i="7"/>
  <c r="D95" i="7"/>
  <c r="H94" i="7"/>
  <c r="H93" i="7"/>
  <c r="B92" i="7"/>
  <c r="G89" i="7"/>
  <c r="F89" i="7"/>
  <c r="E89" i="7"/>
  <c r="D89" i="7"/>
  <c r="H89" i="7" s="1"/>
  <c r="H88" i="7"/>
  <c r="H87" i="7"/>
  <c r="H86" i="7"/>
  <c r="F83" i="7"/>
  <c r="E83" i="7"/>
  <c r="D83" i="7"/>
  <c r="H82" i="7"/>
  <c r="F77" i="7"/>
  <c r="G76" i="7"/>
  <c r="H76" i="7" s="1"/>
  <c r="G75" i="7"/>
  <c r="H75" i="7" s="1"/>
  <c r="H74" i="7"/>
  <c r="G74" i="7"/>
  <c r="G73" i="7"/>
  <c r="H73" i="7" s="1"/>
  <c r="G72" i="7"/>
  <c r="H72" i="7" s="1"/>
  <c r="H67" i="7"/>
  <c r="H66" i="7"/>
  <c r="G62" i="7"/>
  <c r="F62" i="7"/>
  <c r="E62" i="7"/>
  <c r="D62" i="7"/>
  <c r="H61" i="7"/>
  <c r="H60" i="7"/>
  <c r="H59" i="7"/>
  <c r="H62" i="7" s="1"/>
  <c r="G56" i="7"/>
  <c r="F56" i="7"/>
  <c r="E56" i="7"/>
  <c r="D56" i="7"/>
  <c r="H55" i="7"/>
  <c r="H54" i="7"/>
  <c r="H53" i="7"/>
  <c r="G50" i="7"/>
  <c r="F50" i="7"/>
  <c r="E50" i="7"/>
  <c r="D50" i="7"/>
  <c r="H49" i="7"/>
  <c r="H48" i="7"/>
  <c r="H47" i="7"/>
  <c r="H50" i="7" s="1"/>
  <c r="G44" i="7"/>
  <c r="F44" i="7"/>
  <c r="E44" i="7"/>
  <c r="D44" i="7"/>
  <c r="H43" i="7"/>
  <c r="H42" i="7"/>
  <c r="H41" i="7"/>
  <c r="G38" i="7"/>
  <c r="F38" i="7"/>
  <c r="E38" i="7"/>
  <c r="D38" i="7"/>
  <c r="H37" i="7"/>
  <c r="H36" i="7"/>
  <c r="H38" i="7" s="1"/>
  <c r="H35" i="7"/>
  <c r="G32" i="7"/>
  <c r="F28" i="7"/>
  <c r="E28" i="7"/>
  <c r="J25" i="7"/>
  <c r="G24" i="7"/>
  <c r="F24" i="7"/>
  <c r="E24" i="7"/>
  <c r="D24" i="7"/>
  <c r="H23" i="7"/>
  <c r="H22" i="7"/>
  <c r="H21" i="7"/>
  <c r="H106" i="6"/>
  <c r="H105" i="6"/>
  <c r="J104" i="6"/>
  <c r="H100" i="6"/>
  <c r="H99" i="6"/>
  <c r="F95" i="6"/>
  <c r="E95" i="6"/>
  <c r="D95" i="6"/>
  <c r="H94" i="6"/>
  <c r="H93" i="6"/>
  <c r="G92" i="6"/>
  <c r="G95" i="6" s="1"/>
  <c r="B92" i="6"/>
  <c r="G89" i="6"/>
  <c r="F89" i="6"/>
  <c r="E89" i="6"/>
  <c r="D89" i="6"/>
  <c r="H88" i="6"/>
  <c r="H87" i="6"/>
  <c r="H86" i="6"/>
  <c r="F83" i="6"/>
  <c r="E83" i="6"/>
  <c r="D83" i="6"/>
  <c r="H82" i="6"/>
  <c r="F77" i="6"/>
  <c r="H74" i="6"/>
  <c r="G74" i="6"/>
  <c r="H72" i="6"/>
  <c r="H67" i="6"/>
  <c r="H66" i="6"/>
  <c r="G62" i="6"/>
  <c r="F62" i="6"/>
  <c r="E62" i="6"/>
  <c r="D62" i="6"/>
  <c r="H61" i="6"/>
  <c r="H60" i="6"/>
  <c r="H59" i="6"/>
  <c r="H62" i="6" s="1"/>
  <c r="G56" i="6"/>
  <c r="F56" i="6"/>
  <c r="E56" i="6"/>
  <c r="D56" i="6"/>
  <c r="H55" i="6"/>
  <c r="H54" i="6"/>
  <c r="H53" i="6"/>
  <c r="G50" i="6"/>
  <c r="F50" i="6"/>
  <c r="E50" i="6"/>
  <c r="D50" i="6"/>
  <c r="H49" i="6"/>
  <c r="H48" i="6"/>
  <c r="H47" i="6"/>
  <c r="H50" i="6" s="1"/>
  <c r="G44" i="6"/>
  <c r="F44" i="6"/>
  <c r="E44" i="6"/>
  <c r="D44" i="6"/>
  <c r="H43" i="6"/>
  <c r="H42" i="6"/>
  <c r="H41" i="6"/>
  <c r="G38" i="6"/>
  <c r="F38" i="6"/>
  <c r="E38" i="6"/>
  <c r="D38" i="6"/>
  <c r="H37" i="6"/>
  <c r="H36" i="6"/>
  <c r="H38" i="6" s="1"/>
  <c r="H35" i="6"/>
  <c r="G32" i="6"/>
  <c r="F31" i="6"/>
  <c r="E31" i="6"/>
  <c r="E30" i="6"/>
  <c r="D30" i="6" s="1"/>
  <c r="H30" i="6" s="1"/>
  <c r="H29" i="6"/>
  <c r="F28" i="6"/>
  <c r="E28" i="6"/>
  <c r="F27" i="6"/>
  <c r="E27" i="6"/>
  <c r="F26" i="6"/>
  <c r="F32" i="6" s="1"/>
  <c r="E26" i="6"/>
  <c r="J25" i="6"/>
  <c r="G24" i="6"/>
  <c r="F24" i="6"/>
  <c r="E24" i="6"/>
  <c r="D24" i="6"/>
  <c r="H23" i="6"/>
  <c r="H22" i="6"/>
  <c r="H21" i="6"/>
  <c r="G92" i="5"/>
  <c r="F33" i="6" l="1"/>
  <c r="H24" i="6"/>
  <c r="G33" i="6"/>
  <c r="D26" i="6"/>
  <c r="D32" i="6" s="1"/>
  <c r="D33" i="6" s="1"/>
  <c r="D27" i="6"/>
  <c r="H27" i="6" s="1"/>
  <c r="D28" i="6"/>
  <c r="H28" i="6" s="1"/>
  <c r="I28" i="6" s="1"/>
  <c r="D31" i="6"/>
  <c r="H31" i="6" s="1"/>
  <c r="H44" i="6"/>
  <c r="H56" i="6"/>
  <c r="H89" i="6"/>
  <c r="H24" i="7"/>
  <c r="G33" i="7"/>
  <c r="G63" i="7" s="1"/>
  <c r="H44" i="7"/>
  <c r="H56" i="7"/>
  <c r="G77" i="6"/>
  <c r="G39" i="7"/>
  <c r="G45" i="7" s="1"/>
  <c r="G51" i="7" s="1"/>
  <c r="G57" i="7" s="1"/>
  <c r="G77" i="7"/>
  <c r="H92" i="7"/>
  <c r="G39" i="6"/>
  <c r="G45" i="6" s="1"/>
  <c r="G51" i="6" s="1"/>
  <c r="G57" i="6" s="1"/>
  <c r="G63" i="6"/>
  <c r="F39" i="6"/>
  <c r="F45" i="6" s="1"/>
  <c r="F51" i="6" s="1"/>
  <c r="F57" i="6" s="1"/>
  <c r="F63" i="6"/>
  <c r="K26" i="6"/>
  <c r="I78" i="6" s="1"/>
  <c r="H26" i="6"/>
  <c r="H73" i="6"/>
  <c r="I27" i="6" s="1"/>
  <c r="H92" i="6"/>
  <c r="E32" i="6"/>
  <c r="E33" i="6" s="1"/>
  <c r="G74" i="5"/>
  <c r="F28" i="5"/>
  <c r="E28" i="5"/>
  <c r="D28" i="5" s="1"/>
  <c r="D28" i="7" s="1"/>
  <c r="H28" i="7" s="1"/>
  <c r="I28" i="7" s="1"/>
  <c r="J108" i="7" l="1"/>
  <c r="H95" i="7"/>
  <c r="G65" i="7"/>
  <c r="G68" i="7" s="1"/>
  <c r="G69" i="7" s="1"/>
  <c r="G78" i="7" s="1"/>
  <c r="J107" i="7"/>
  <c r="E63" i="6"/>
  <c r="E65" i="6" s="1"/>
  <c r="E39" i="6"/>
  <c r="E45" i="6" s="1"/>
  <c r="E51" i="6" s="1"/>
  <c r="E57" i="6" s="1"/>
  <c r="D63" i="6"/>
  <c r="D65" i="6" s="1"/>
  <c r="D39" i="6"/>
  <c r="D45" i="6" s="1"/>
  <c r="D51" i="6" s="1"/>
  <c r="D57" i="6" s="1"/>
  <c r="I26" i="6"/>
  <c r="I32" i="6" s="1"/>
  <c r="H32" i="6"/>
  <c r="H33" i="6" s="1"/>
  <c r="J108" i="6"/>
  <c r="H95" i="6"/>
  <c r="G65" i="6"/>
  <c r="G68" i="6" s="1"/>
  <c r="G69" i="6"/>
  <c r="G78" i="6" s="1"/>
  <c r="F65" i="6"/>
  <c r="F68" i="6" s="1"/>
  <c r="F69" i="6" s="1"/>
  <c r="F78" i="6" s="1"/>
  <c r="F84" i="6" s="1"/>
  <c r="F90" i="6" s="1"/>
  <c r="F96" i="6" s="1"/>
  <c r="J107" i="6"/>
  <c r="D27" i="5"/>
  <c r="D27" i="7" s="1"/>
  <c r="E27" i="5"/>
  <c r="E27" i="7" s="1"/>
  <c r="D26" i="5"/>
  <c r="D26" i="7" s="1"/>
  <c r="H26" i="7" s="1"/>
  <c r="E26" i="5"/>
  <c r="E26" i="7" s="1"/>
  <c r="G76" i="5"/>
  <c r="G73" i="5"/>
  <c r="G72" i="5"/>
  <c r="E31" i="5"/>
  <c r="E30" i="5"/>
  <c r="E30" i="7" s="1"/>
  <c r="F27" i="5"/>
  <c r="F27" i="7" s="1"/>
  <c r="G32" i="5"/>
  <c r="F26" i="5"/>
  <c r="F26" i="7" s="1"/>
  <c r="E29" i="5"/>
  <c r="E29" i="7" s="1"/>
  <c r="F31" i="5"/>
  <c r="F31" i="7" s="1"/>
  <c r="B92" i="5"/>
  <c r="G75" i="5"/>
  <c r="H75" i="5" s="1"/>
  <c r="F32" i="7" l="1"/>
  <c r="F33" i="7" s="1"/>
  <c r="H27" i="7"/>
  <c r="I27" i="7" s="1"/>
  <c r="D31" i="5"/>
  <c r="D31" i="7" s="1"/>
  <c r="E31" i="7"/>
  <c r="E32" i="7" s="1"/>
  <c r="E33" i="7" s="1"/>
  <c r="N98" i="6"/>
  <c r="N103" i="6" s="1"/>
  <c r="I26" i="7"/>
  <c r="H39" i="6"/>
  <c r="H45" i="6" s="1"/>
  <c r="H51" i="6" s="1"/>
  <c r="H57" i="6" s="1"/>
  <c r="H63" i="6"/>
  <c r="E68" i="6"/>
  <c r="E69" i="6" s="1"/>
  <c r="F102" i="6"/>
  <c r="F98" i="6"/>
  <c r="F101" i="6" s="1"/>
  <c r="D30" i="5"/>
  <c r="D29" i="5"/>
  <c r="D29" i="7" s="1"/>
  <c r="H29" i="7" s="1"/>
  <c r="H31" i="5"/>
  <c r="E32" i="5"/>
  <c r="F32" i="5"/>
  <c r="G77" i="5"/>
  <c r="H74" i="5"/>
  <c r="D62" i="5"/>
  <c r="H59" i="5"/>
  <c r="E39" i="7" l="1"/>
  <c r="E45" i="7" s="1"/>
  <c r="E51" i="7" s="1"/>
  <c r="E57" i="7" s="1"/>
  <c r="E63" i="7"/>
  <c r="E65" i="7" s="1"/>
  <c r="E68" i="7" s="1"/>
  <c r="E69" i="7" s="1"/>
  <c r="E71" i="7" s="1"/>
  <c r="E77" i="7" s="1"/>
  <c r="E78" i="7" s="1"/>
  <c r="E84" i="7" s="1"/>
  <c r="E90" i="7" s="1"/>
  <c r="E96" i="7" s="1"/>
  <c r="E98" i="7" s="1"/>
  <c r="E101" i="7" s="1"/>
  <c r="E102" i="7" s="1"/>
  <c r="E104" i="7" s="1"/>
  <c r="D32" i="5"/>
  <c r="D30" i="7"/>
  <c r="H30" i="7" s="1"/>
  <c r="H32" i="7" s="1"/>
  <c r="H33" i="7" s="1"/>
  <c r="H31" i="7"/>
  <c r="I32" i="7"/>
  <c r="F63" i="7"/>
  <c r="F65" i="7" s="1"/>
  <c r="F68" i="7" s="1"/>
  <c r="F69" i="7" s="1"/>
  <c r="F78" i="7" s="1"/>
  <c r="F84" i="7" s="1"/>
  <c r="F90" i="7" s="1"/>
  <c r="F96" i="7" s="1"/>
  <c r="F98" i="7" s="1"/>
  <c r="F101" i="7" s="1"/>
  <c r="F102" i="7" s="1"/>
  <c r="F104" i="7" s="1"/>
  <c r="K26" i="7"/>
  <c r="I78" i="7" s="1"/>
  <c r="F39" i="7"/>
  <c r="F45" i="7" s="1"/>
  <c r="F51" i="7" s="1"/>
  <c r="F57" i="7" s="1"/>
  <c r="D32" i="7"/>
  <c r="D33" i="7" s="1"/>
  <c r="F107" i="7"/>
  <c r="F108" i="7" s="1"/>
  <c r="N98" i="7"/>
  <c r="N103" i="7" s="1"/>
  <c r="E71" i="6"/>
  <c r="E77" i="6" s="1"/>
  <c r="E78" i="6" s="1"/>
  <c r="E84" i="6" s="1"/>
  <c r="E90" i="6" s="1"/>
  <c r="E96" i="6" s="1"/>
  <c r="H65" i="6"/>
  <c r="H68" i="6" s="1"/>
  <c r="H69" i="6" s="1"/>
  <c r="D68" i="6"/>
  <c r="D69" i="6" s="1"/>
  <c r="F104" i="6"/>
  <c r="F107" i="6" s="1"/>
  <c r="F108" i="6" s="1"/>
  <c r="H27" i="5"/>
  <c r="H30" i="5"/>
  <c r="H72" i="5"/>
  <c r="D63" i="7" l="1"/>
  <c r="D65" i="7" s="1"/>
  <c r="D39" i="7"/>
  <c r="D45" i="7" s="1"/>
  <c r="D51" i="7" s="1"/>
  <c r="D57" i="7" s="1"/>
  <c r="E107" i="7"/>
  <c r="E108" i="7" s="1"/>
  <c r="H65" i="7"/>
  <c r="H68" i="7" s="1"/>
  <c r="D68" i="7"/>
  <c r="D69" i="7" s="1"/>
  <c r="H39" i="7"/>
  <c r="H45" i="7" s="1"/>
  <c r="H51" i="7" s="1"/>
  <c r="H57" i="7" s="1"/>
  <c r="H63" i="7"/>
  <c r="E98" i="6"/>
  <c r="E101" i="6" s="1"/>
  <c r="E102" i="6" s="1"/>
  <c r="D71" i="6"/>
  <c r="H26" i="5"/>
  <c r="H69" i="7" l="1"/>
  <c r="D71" i="7"/>
  <c r="E104" i="6"/>
  <c r="E107" i="6" s="1"/>
  <c r="E108" i="6" s="1"/>
  <c r="H71" i="6"/>
  <c r="H77" i="6" s="1"/>
  <c r="H78" i="6" s="1"/>
  <c r="D77" i="6"/>
  <c r="D78" i="6" s="1"/>
  <c r="D84" i="6" s="1"/>
  <c r="D90" i="6" s="1"/>
  <c r="D96" i="6" s="1"/>
  <c r="D98" i="6" s="1"/>
  <c r="H29" i="5"/>
  <c r="H71" i="7" l="1"/>
  <c r="H77" i="7" s="1"/>
  <c r="H78" i="7" s="1"/>
  <c r="G81" i="7" s="1"/>
  <c r="D77" i="7"/>
  <c r="D78" i="7" s="1"/>
  <c r="D84" i="7" s="1"/>
  <c r="D90" i="7" s="1"/>
  <c r="D96" i="7" s="1"/>
  <c r="D98" i="7" s="1"/>
  <c r="G80" i="6"/>
  <c r="G81" i="6"/>
  <c r="H81" i="6" s="1"/>
  <c r="J97" i="6"/>
  <c r="K97" i="6" s="1"/>
  <c r="K27" i="6"/>
  <c r="I102" i="6"/>
  <c r="D102" i="6"/>
  <c r="D101" i="6"/>
  <c r="H28" i="5"/>
  <c r="H32" i="5" s="1"/>
  <c r="H106" i="5"/>
  <c r="H105" i="5"/>
  <c r="J104" i="5"/>
  <c r="H100" i="5"/>
  <c r="H99" i="5"/>
  <c r="F95" i="5"/>
  <c r="E95" i="5"/>
  <c r="D95" i="5"/>
  <c r="H94" i="5"/>
  <c r="H93" i="5"/>
  <c r="G95" i="5"/>
  <c r="G89" i="5"/>
  <c r="F89" i="5"/>
  <c r="E89" i="5"/>
  <c r="D89" i="5"/>
  <c r="H88" i="5"/>
  <c r="H87" i="5"/>
  <c r="H86" i="5"/>
  <c r="F83" i="5"/>
  <c r="E83" i="5"/>
  <c r="D83" i="5"/>
  <c r="H82" i="5"/>
  <c r="F77" i="5"/>
  <c r="H76" i="5"/>
  <c r="H73" i="5"/>
  <c r="H67" i="5"/>
  <c r="H66" i="5"/>
  <c r="G62" i="5"/>
  <c r="F62" i="5"/>
  <c r="E62" i="5"/>
  <c r="H61" i="5"/>
  <c r="H60" i="5"/>
  <c r="H62" i="5" s="1"/>
  <c r="G56" i="5"/>
  <c r="F56" i="5"/>
  <c r="E56" i="5"/>
  <c r="D56" i="5"/>
  <c r="H55" i="5"/>
  <c r="H54" i="5"/>
  <c r="H53" i="5"/>
  <c r="G50" i="5"/>
  <c r="F50" i="5"/>
  <c r="E50" i="5"/>
  <c r="D50" i="5"/>
  <c r="H49" i="5"/>
  <c r="H48" i="5"/>
  <c r="H47" i="5"/>
  <c r="G44" i="5"/>
  <c r="F44" i="5"/>
  <c r="E44" i="5"/>
  <c r="D44" i="5"/>
  <c r="H43" i="5"/>
  <c r="H42" i="5"/>
  <c r="H41" i="5"/>
  <c r="G38" i="5"/>
  <c r="F38" i="5"/>
  <c r="E38" i="5"/>
  <c r="D38" i="5"/>
  <c r="H37" i="5"/>
  <c r="H36" i="5"/>
  <c r="H35" i="5"/>
  <c r="J25" i="5"/>
  <c r="G24" i="5"/>
  <c r="F24" i="5"/>
  <c r="F33" i="5" s="1"/>
  <c r="E24" i="5"/>
  <c r="E33" i="5" s="1"/>
  <c r="D24" i="5"/>
  <c r="D33" i="5" s="1"/>
  <c r="D63" i="5" s="1"/>
  <c r="H23" i="5"/>
  <c r="H22" i="5"/>
  <c r="H21" i="5"/>
  <c r="D102" i="7" l="1"/>
  <c r="D104" i="7" s="1"/>
  <c r="D101" i="7"/>
  <c r="H81" i="7"/>
  <c r="J97" i="7"/>
  <c r="K97" i="7" s="1"/>
  <c r="K27" i="7"/>
  <c r="I102" i="7"/>
  <c r="G80" i="7"/>
  <c r="G83" i="6"/>
  <c r="H80" i="6"/>
  <c r="D104" i="6"/>
  <c r="E63" i="5"/>
  <c r="E65" i="5" s="1"/>
  <c r="E68" i="5" s="1"/>
  <c r="E69" i="5" s="1"/>
  <c r="E71" i="5" s="1"/>
  <c r="F63" i="5"/>
  <c r="D65" i="5"/>
  <c r="D68" i="5" s="1"/>
  <c r="D69" i="5" s="1"/>
  <c r="D71" i="5" s="1"/>
  <c r="H24" i="5"/>
  <c r="H33" i="5" s="1"/>
  <c r="H63" i="5" s="1"/>
  <c r="H38" i="5"/>
  <c r="H50" i="5"/>
  <c r="I28" i="5"/>
  <c r="H56" i="5"/>
  <c r="H89" i="5"/>
  <c r="H92" i="5"/>
  <c r="G33" i="5"/>
  <c r="H44" i="5"/>
  <c r="I27" i="5"/>
  <c r="D39" i="5"/>
  <c r="D45" i="5" s="1"/>
  <c r="D51" i="5" s="1"/>
  <c r="D57" i="5" s="1"/>
  <c r="H80" i="7" l="1"/>
  <c r="G83" i="7"/>
  <c r="H83" i="6"/>
  <c r="H84" i="6" s="1"/>
  <c r="H90" i="6" s="1"/>
  <c r="H96" i="6" s="1"/>
  <c r="G84" i="6"/>
  <c r="G90" i="6" s="1"/>
  <c r="G96" i="6" s="1"/>
  <c r="D107" i="6"/>
  <c r="D108" i="6" s="1"/>
  <c r="H71" i="5"/>
  <c r="H77" i="5" s="1"/>
  <c r="G39" i="5"/>
  <c r="G45" i="5" s="1"/>
  <c r="G51" i="5" s="1"/>
  <c r="G57" i="5" s="1"/>
  <c r="G63" i="5"/>
  <c r="F39" i="5"/>
  <c r="F45" i="5" s="1"/>
  <c r="F51" i="5" s="1"/>
  <c r="F57" i="5" s="1"/>
  <c r="E39" i="5"/>
  <c r="E45" i="5" s="1"/>
  <c r="E51" i="5" s="1"/>
  <c r="E57" i="5" s="1"/>
  <c r="J107" i="5"/>
  <c r="K26" i="5"/>
  <c r="I78" i="5" s="1"/>
  <c r="H95" i="5"/>
  <c r="J108" i="5"/>
  <c r="I26" i="5"/>
  <c r="I32" i="5" s="1"/>
  <c r="D107" i="7" l="1"/>
  <c r="D108" i="7" s="1"/>
  <c r="H83" i="7"/>
  <c r="H84" i="7" s="1"/>
  <c r="H90" i="7" s="1"/>
  <c r="H96" i="7" s="1"/>
  <c r="G84" i="7"/>
  <c r="G90" i="7" s="1"/>
  <c r="G96" i="7" s="1"/>
  <c r="G98" i="7" s="1"/>
  <c r="H98" i="6"/>
  <c r="H101" i="6" s="1"/>
  <c r="H102" i="6" s="1"/>
  <c r="G98" i="6"/>
  <c r="G101" i="6" s="1"/>
  <c r="G102" i="6" s="1"/>
  <c r="F65" i="5"/>
  <c r="G65" i="5"/>
  <c r="G68" i="5" s="1"/>
  <c r="G69" i="5" s="1"/>
  <c r="G78" i="5" s="1"/>
  <c r="N98" i="5"/>
  <c r="N103" i="5" s="1"/>
  <c r="E77" i="5"/>
  <c r="H98" i="7" l="1"/>
  <c r="H101" i="7" s="1"/>
  <c r="H102" i="7" s="1"/>
  <c r="G101" i="7"/>
  <c r="G102" i="7" s="1"/>
  <c r="Q102" i="6"/>
  <c r="G104" i="6"/>
  <c r="Q108" i="6"/>
  <c r="E78" i="5"/>
  <c r="E84" i="5" s="1"/>
  <c r="E90" i="5" s="1"/>
  <c r="E96" i="5" s="1"/>
  <c r="E98" i="5" s="1"/>
  <c r="E101" i="5" s="1"/>
  <c r="E102" i="5" s="1"/>
  <c r="E104" i="5" s="1"/>
  <c r="F68" i="5"/>
  <c r="H65" i="5"/>
  <c r="H68" i="5" s="1"/>
  <c r="H69" i="5" s="1"/>
  <c r="H78" i="5" s="1"/>
  <c r="G81" i="5" s="1"/>
  <c r="H39" i="5"/>
  <c r="H45" i="5" s="1"/>
  <c r="H51" i="5" s="1"/>
  <c r="H57" i="5" s="1"/>
  <c r="G104" i="7" l="1"/>
  <c r="H104" i="7" s="1"/>
  <c r="Q108" i="7"/>
  <c r="Q102" i="7"/>
  <c r="G107" i="6"/>
  <c r="G108" i="6" s="1"/>
  <c r="H104" i="6"/>
  <c r="H107" i="6" s="1"/>
  <c r="H108" i="6" s="1"/>
  <c r="F69" i="5"/>
  <c r="E107" i="5"/>
  <c r="E108" i="5" s="1"/>
  <c r="D77" i="5"/>
  <c r="G107" i="7" l="1"/>
  <c r="G108" i="7" s="1"/>
  <c r="H107" i="7"/>
  <c r="H108" i="7" s="1"/>
  <c r="F78" i="5"/>
  <c r="F84" i="5" s="1"/>
  <c r="F90" i="5" s="1"/>
  <c r="F96" i="5" s="1"/>
  <c r="F98" i="5" s="1"/>
  <c r="F101" i="5" s="1"/>
  <c r="F102" i="5" s="1"/>
  <c r="F104" i="5" s="1"/>
  <c r="D78" i="5"/>
  <c r="D84" i="5" s="1"/>
  <c r="D90" i="5" s="1"/>
  <c r="D96" i="5" s="1"/>
  <c r="D98" i="5" s="1"/>
  <c r="D102" i="5" s="1"/>
  <c r="D104" i="5" s="1"/>
  <c r="K27" i="5"/>
  <c r="F107" i="5" l="1"/>
  <c r="F108" i="5" s="1"/>
  <c r="J97" i="5"/>
  <c r="K97" i="5" s="1"/>
  <c r="H81" i="5"/>
  <c r="G80" i="5"/>
  <c r="H80" i="5" s="1"/>
  <c r="I102" i="5"/>
  <c r="D101" i="5"/>
  <c r="G83" i="5" l="1"/>
  <c r="D107" i="5"/>
  <c r="D108" i="5" s="1"/>
  <c r="G84" i="5" l="1"/>
  <c r="G90" i="5" s="1"/>
  <c r="G96" i="5" s="1"/>
  <c r="G98" i="5" s="1"/>
  <c r="H83" i="5"/>
  <c r="H84" i="5" l="1"/>
  <c r="H90" i="5" s="1"/>
  <c r="H96" i="5" s="1"/>
  <c r="H98" i="5" s="1"/>
  <c r="H101" i="5" s="1"/>
  <c r="H102" i="5" s="1"/>
  <c r="G101" i="5"/>
  <c r="G102" i="5" s="1"/>
  <c r="G104" i="5" s="1"/>
  <c r="Q108" i="5" l="1"/>
  <c r="Q102" i="5"/>
  <c r="G107" i="5" l="1"/>
  <c r="G108" i="5" s="1"/>
  <c r="H104" i="5"/>
  <c r="H107" i="5" s="1"/>
  <c r="H108" i="5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<sst xmlns="http://schemas.openxmlformats.org/spreadsheetml/2006/main" count="355" uniqueCount="114">
  <si>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</si>
  <si>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</si>
  <si>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</si>
  <si>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Глава 2. Основные объекты строительства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</si>
  <si>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</si>
  <si>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</si>
  <si>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</si>
  <si>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Наружние сети и сооружения водоснабжения , канализации, теплоснабжения и газоснабжения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</si>
  <si>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</si>
  <si>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</si>
  <si>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</si>
  <si>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Глава 10. Содержание службы заказчика-застройщика (технического надзора) строящегося предприятия</t>
  </si>
  <si>
    <t>Глава 11. Подготовка эксплуатационных кадров</t>
  </si>
  <si>
    <t>Глава 12. Проектные и изыскательские работы</t>
  </si>
  <si>
    <t>Непредвиденные затраты</t>
  </si>
  <si>
    <t>НДС</t>
  </si>
  <si>
    <t>02-01-01</t>
  </si>
  <si>
    <t xml:space="preserve">Проектные работы </t>
  </si>
  <si>
    <t>"УТВЕРЖДАЮ"</t>
  </si>
  <si>
    <t>Заместитель директора по капитальному строительству - Начальник УКС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</si>
  <si>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</si>
  <si>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</si>
  <si>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</si>
  <si>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</si>
  <si>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</si>
  <si>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</si>
  <si>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</si>
  <si>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</si>
  <si>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</si>
  <si>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</si>
  <si>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</si>
  <si>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</si>
  <si>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Итого: по главе 1</t>
  </si>
  <si>
    <t>обор</t>
  </si>
  <si>
    <t>02-01-02</t>
  </si>
  <si>
    <t>СМР</t>
  </si>
  <si>
    <t>Договор</t>
  </si>
  <si>
    <t>02-01-03</t>
  </si>
  <si>
    <t>02-01-04</t>
  </si>
  <si>
    <t>Итого: по главе 2</t>
  </si>
  <si>
    <t>Итого: по главам 1-2</t>
  </si>
  <si>
    <t>Итого: по главе 3</t>
  </si>
  <si>
    <t>Итого: по главам 1-3</t>
  </si>
  <si>
    <t>Итого: по главе 4</t>
  </si>
  <si>
    <t>Итого: по главам 1-4</t>
  </si>
  <si>
    <t>Итого: по главе 5</t>
  </si>
  <si>
    <t>Итого: по главам 1-5</t>
  </si>
  <si>
    <t>Итого: по главе 6</t>
  </si>
  <si>
    <t>Итого: по главам 1-6</t>
  </si>
  <si>
    <t>Итого: по главе 7</t>
  </si>
  <si>
    <t>Итого: по главам 1-7</t>
  </si>
  <si>
    <t>Приказ Минстроя России № 332/пр от 19.06.2020 п.25</t>
  </si>
  <si>
    <t>Временные здания и сооружения  2,5%</t>
  </si>
  <si>
    <t>Итого: по главе 8</t>
  </si>
  <si>
    <t>Итого: по главам 1-8</t>
  </si>
  <si>
    <t>ГСН81-05-02-2007 прил.4 п.2.6</t>
  </si>
  <si>
    <t>Возмещение дополнительных затрат при производстве строительно-монтажных работ в зимнее время - 1,9%</t>
  </si>
  <si>
    <t>09-01-01</t>
  </si>
  <si>
    <t>09-01-02</t>
  </si>
  <si>
    <t>09-01-03</t>
  </si>
  <si>
    <t>09-01-04</t>
  </si>
  <si>
    <t>Итого: по главе 9</t>
  </si>
  <si>
    <t>Итого: по главам 1-9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</si>
  <si>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</si>
  <si>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</si>
  <si>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Итого: по главе 10</t>
  </si>
  <si>
    <t>Итого: по главам 1-10</t>
  </si>
  <si>
    <t>Итого: по главам 1-11</t>
  </si>
  <si>
    <t>Смета 12-02</t>
  </si>
  <si>
    <t>Изыскательные работы</t>
  </si>
  <si>
    <t>Итого: по главе 12</t>
  </si>
  <si>
    <t>Итого: по главам 1-12</t>
  </si>
  <si>
    <t>Всего</t>
  </si>
  <si>
    <t>п.179 Методики № 421/пр от 04.08.2020</t>
  </si>
  <si>
    <t>Итого: Непредвиденные затраты</t>
  </si>
  <si>
    <t>Разница</t>
  </si>
  <si>
    <t>дог</t>
  </si>
  <si>
    <t>Итого с непредвиденными</t>
  </si>
  <si>
    <t>ИП</t>
  </si>
  <si>
    <t>НДС - 20 %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</si>
  <si>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</si>
  <si>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</si>
  <si>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</si>
  <si>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</si>
  <si>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</si>
  <si>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Дог.</t>
  </si>
  <si>
    <t>Генеральный директор ООО "Прогресс"</t>
  </si>
  <si>
    <t>А. М. Борисовец</t>
  </si>
  <si>
    <t>Подготовительные работы</t>
  </si>
  <si>
    <t>01-01-01</t>
  </si>
  <si>
    <t>Порубочный билет</t>
  </si>
  <si>
    <t>07-01-01</t>
  </si>
  <si>
    <t>Непредвиденные затраты 3%</t>
  </si>
  <si>
    <t>02-01-05</t>
  </si>
  <si>
    <t>2024.03</t>
  </si>
  <si>
    <t xml:space="preserve"> Разборка и восстановление дорожных покрытий</t>
  </si>
  <si>
    <t xml:space="preserve"> ПИР, СМР, ПНР, оборудование по титулу: Строительство ТП-250-6/0,4 кВ, ЛЭП-6 кВ от ВЛ-6 кВ ф.45 с ПС №382 "Венюково", ГНБ, АСП-6 кВ, 2ЛР-6 кВ, в т.ч. ПИР, МО, Чеховский р-н, СП Стремиловское, в р-не д. Сергеево Ю8-24-302-192031(421153)</t>
  </si>
  <si>
    <t>_______________________ А.Ю. Трощенков</t>
  </si>
  <si>
    <t>Договор №п142-24 от 01.04.2024г</t>
  </si>
  <si>
    <t>I-314909</t>
  </si>
  <si>
    <t>Строительство ВЛЗ</t>
  </si>
  <si>
    <t>Монтаж АСП</t>
  </si>
  <si>
    <t>Строительство КЛ открыто</t>
  </si>
  <si>
    <t>Устройство закрытого перехода</t>
  </si>
  <si>
    <t>Монтаж МТП-250кВ</t>
  </si>
  <si>
    <t>Приказ №612 от 01.07.2025</t>
  </si>
  <si>
    <t>Содержание службы заказчика-застройщика  строительства 3,93% (итого гл.1-9, 12)</t>
  </si>
  <si>
    <t>ПНР ВЛЗ</t>
  </si>
  <si>
    <t>ПНР  АСП</t>
  </si>
  <si>
    <t>ПНР ТМ АСП</t>
  </si>
  <si>
    <t>ПНР КЛ</t>
  </si>
  <si>
    <t>ПНР МТП</t>
  </si>
  <si>
    <t>Монтаж ТМ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</si>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</sst>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_р_._-;\-* #,##0.00_р_._-;_-* &quot;-&quot;??_р_._-;_-@_-"/>
    <numFmt numFmtId="165" formatCode="&quot;$&quot;#,##0_);\(&quot;$&quot;#,##0\)"/>
    <numFmt numFmtId="166" formatCode="_-* #,##0.00\ _₽_-;\-* #,##0.00\ _₽_-;_-* &quot;-&quot;?????\ _₽_-;_-@_-"/>
    <numFmt numFmtId="167" formatCode="_-* #,##0.00000_р_._-;\-* #,##0.00000_р_._-;_-* &quot;-&quot;??_р_._-;_-@_-"/>
    <numFmt numFmtId="168" formatCode="0.00000"/>
    <numFmt numFmtId="169" formatCode="_-* #,##0.00000\ _₽_-;\-* #,##0.00000\ _₽_-;_-* &quot;-&quot;?????\ _₽_-;_-@_-"/>
    <numFmt numFmtId="170" formatCode="_-* #,##0.00000\ _₽_-;\-* #,##0.00000\ _₽_-;_-* &quot;-&quot;??\ _₽_-;_-@_-"/>
    <numFmt numFmtId="171" formatCode="#,##0.00000;[Red]#,##0.00000"/>
    <numFmt numFmtId="172" formatCode="#,##0.00000"/>
    <numFmt numFmtId="173" formatCode="_-* #,##0.00\ _₽_-;\-* #,##0.00\ _₽_-;_-* &quot;-&quot;???\ _₽_-;_-@_-"/>
    <numFmt numFmtId="174" formatCode="_-* #,##0.000000_-;\-* #,##0.000000_-;_-* &quot;-&quot;??_-;_-@_-"/>
    <numFmt numFmtId="175" formatCode="_-* #,##0.00000_-;\-* #,##0.00000_-;_-* &quot;-&quot;??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0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i/>
      <sz val="11"/>
      <color rgb="FF2C2D2E"/>
      <name val="Times New Roman"/>
      <family val="1"/>
      <charset val="204"/>
    </font>
    <font>
      <b/>
      <sz val="14"/>
      <color theme="0"/>
      <name val="Arial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i/>
      <sz val="14"/>
      <color theme="0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 applyNumberFormat="0"/>
    <xf numFmtId="0" fontId="7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9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7" fillId="0" borderId="0">
      <alignment horizontal="center"/>
    </xf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0" fillId="0" borderId="0" applyNumberFormat="0"/>
    <xf numFmtId="0" fontId="11" fillId="0" borderId="1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1" fillId="0" borderId="0" applyNumberFormat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 applyNumberForma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</cellStyleXfs>
  <cellXfs count="152">
    <xf numFmtId="0" fontId="0" fillId="0" borderId="0" xfId="0"/>
    <xf numFmtId="0" fontId="16" fillId="0" borderId="0" xfId="11" applyFont="1"/>
    <xf numFmtId="0" fontId="2" fillId="0" borderId="0" xfId="11" applyFont="1"/>
    <xf numFmtId="0" fontId="2" fillId="0" borderId="0" xfId="11" applyFont="1" applyAlignment="1">
      <alignment horizontal="center" vertical="center"/>
    </xf>
    <xf numFmtId="0" fontId="1" fillId="0" borderId="0" xfId="11" applyAlignment="1">
      <alignment horizontal="center" vertical="center"/>
    </xf>
    <xf numFmtId="164" fontId="20" fillId="0" borderId="1" xfId="10" applyFont="1" applyFill="1" applyBorder="1" applyAlignment="1">
      <alignment horizontal="center" vertical="center"/>
    </xf>
    <xf numFmtId="164" fontId="22" fillId="0" borderId="1" xfId="10" applyFont="1" applyFill="1" applyBorder="1" applyAlignment="1">
      <alignment horizontal="center" vertical="center"/>
    </xf>
    <xf numFmtId="164" fontId="23" fillId="0" borderId="1" xfId="10" applyFont="1" applyFill="1" applyBorder="1" applyAlignment="1">
      <alignment horizontal="center" vertical="center"/>
    </xf>
    <xf numFmtId="0" fontId="24" fillId="0" borderId="0" xfId="11" applyFont="1" applyAlignment="1">
      <alignment horizontal="center" vertical="center"/>
    </xf>
    <xf numFmtId="0" fontId="14" fillId="0" borderId="1" xfId="11" applyFont="1" applyBorder="1" applyAlignment="1">
      <alignment horizontal="left" vertical="center"/>
    </xf>
    <xf numFmtId="167" fontId="20" fillId="0" borderId="1" xfId="10" applyNumberFormat="1" applyFont="1" applyFill="1" applyBorder="1" applyAlignment="1">
      <alignment horizontal="center" vertical="center"/>
    </xf>
    <xf numFmtId="167" fontId="20" fillId="0" borderId="2" xfId="10" applyNumberFormat="1" applyFont="1" applyFill="1" applyBorder="1" applyAlignment="1">
      <alignment horizontal="center" vertical="center"/>
    </xf>
    <xf numFmtId="167" fontId="22" fillId="0" borderId="1" xfId="10" applyNumberFormat="1" applyFont="1" applyFill="1" applyBorder="1" applyAlignment="1">
      <alignment horizontal="center" vertical="center"/>
    </xf>
    <xf numFmtId="167" fontId="23" fillId="0" borderId="1" xfId="10" applyNumberFormat="1" applyFont="1" applyFill="1" applyBorder="1" applyAlignment="1">
      <alignment horizontal="center" vertical="center"/>
    </xf>
    <xf numFmtId="167" fontId="21" fillId="0" borderId="1" xfId="10" applyNumberFormat="1" applyFont="1" applyFill="1" applyBorder="1" applyAlignment="1">
      <alignment horizontal="center" vertical="center"/>
    </xf>
    <xf numFmtId="164" fontId="21" fillId="0" borderId="4" xfId="10" applyFont="1" applyFill="1" applyBorder="1" applyAlignment="1">
      <alignment horizontal="center" vertical="center"/>
    </xf>
    <xf numFmtId="164" fontId="21" fillId="0" borderId="1" xfId="10" applyFont="1" applyFill="1" applyBorder="1" applyAlignment="1">
      <alignment horizontal="center" vertical="center"/>
    </xf>
    <xf numFmtId="0" fontId="14" fillId="0" borderId="1" xfId="11" applyFont="1" applyBorder="1" applyAlignment="1">
      <alignment horizontal="center" vertical="center" wrapText="1"/>
    </xf>
    <xf numFmtId="0" fontId="25" fillId="0" borderId="1" xfId="14" applyFont="1" applyBorder="1" applyAlignment="1">
      <alignment vertical="center" wrapText="1"/>
    </xf>
    <xf numFmtId="167" fontId="21" fillId="0" borderId="0" xfId="10" applyNumberFormat="1" applyFont="1" applyFill="1" applyBorder="1" applyAlignment="1">
      <alignment horizontal="center" vertical="center"/>
    </xf>
    <xf numFmtId="167" fontId="20" fillId="0" borderId="0" xfId="10" applyNumberFormat="1" applyFont="1" applyFill="1" applyBorder="1" applyAlignment="1">
      <alignment horizontal="center" vertical="center"/>
    </xf>
    <xf numFmtId="0" fontId="26" fillId="0" borderId="0" xfId="11" applyFont="1" applyAlignment="1">
      <alignment horizontal="center" vertical="center"/>
    </xf>
    <xf numFmtId="0" fontId="1" fillId="0" borderId="0" xfId="11" applyAlignment="1">
      <alignment horizontal="center"/>
    </xf>
    <xf numFmtId="0" fontId="1" fillId="0" borderId="0" xfId="11"/>
    <xf numFmtId="0" fontId="2" fillId="0" borderId="0" xfId="11" applyFont="1" applyAlignment="1">
      <alignment vertical="center" wrapText="1"/>
    </xf>
    <xf numFmtId="166" fontId="26" fillId="0" borderId="0" xfId="11" applyNumberFormat="1" applyFont="1" applyAlignment="1">
      <alignment horizontal="center" vertical="center"/>
    </xf>
    <xf numFmtId="4" fontId="29" fillId="3" borderId="0" xfId="14" applyNumberFormat="1" applyFont="1" applyFill="1" applyAlignment="1">
      <alignment horizontal="right" vertical="center"/>
    </xf>
    <xf numFmtId="0" fontId="29" fillId="3" borderId="0" xfId="14" applyFont="1" applyFill="1" applyAlignment="1">
      <alignment horizontal="right"/>
    </xf>
    <xf numFmtId="0" fontId="30" fillId="3" borderId="0" xfId="14" applyFont="1" applyFill="1" applyAlignment="1">
      <alignment horizontal="left"/>
    </xf>
    <xf numFmtId="0" fontId="18" fillId="0" borderId="0" xfId="11" applyFont="1" applyAlignment="1">
      <alignment horizontal="center" vertical="center"/>
    </xf>
    <xf numFmtId="170" fontId="29" fillId="3" borderId="0" xfId="14" applyNumberFormat="1" applyFont="1" applyFill="1"/>
    <xf numFmtId="171" fontId="31" fillId="2" borderId="1" xfId="0" applyNumberFormat="1" applyFont="1" applyFill="1" applyBorder="1" applyAlignment="1">
      <alignment horizontal="center" vertical="top"/>
    </xf>
    <xf numFmtId="172" fontId="32" fillId="0" borderId="1" xfId="11" applyNumberFormat="1" applyFont="1" applyBorder="1" applyAlignment="1">
      <alignment horizontal="center" vertical="center"/>
    </xf>
    <xf numFmtId="0" fontId="18" fillId="0" borderId="0" xfId="11" applyFont="1" applyAlignment="1">
      <alignment horizontal="right" vertical="center"/>
    </xf>
    <xf numFmtId="170" fontId="33" fillId="0" borderId="0" xfId="11" applyNumberFormat="1" applyFont="1" applyAlignment="1">
      <alignment horizontal="center" vertical="center"/>
    </xf>
    <xf numFmtId="170" fontId="18" fillId="0" borderId="0" xfId="11" applyNumberFormat="1" applyFont="1" applyAlignment="1">
      <alignment horizontal="center" vertical="center"/>
    </xf>
    <xf numFmtId="0" fontId="14" fillId="0" borderId="1" xfId="11" applyFont="1" applyBorder="1" applyAlignment="1">
      <alignment horizontal="center" vertical="center"/>
    </xf>
    <xf numFmtId="49" fontId="14" fillId="0" borderId="1" xfId="11" applyNumberFormat="1" applyFont="1" applyBorder="1" applyAlignment="1">
      <alignment horizontal="center" vertical="center"/>
    </xf>
    <xf numFmtId="0" fontId="14" fillId="0" borderId="5" xfId="11" applyFont="1" applyBorder="1" applyAlignment="1">
      <alignment horizontal="center" vertical="center"/>
    </xf>
    <xf numFmtId="167" fontId="1" fillId="0" borderId="0" xfId="11" applyNumberFormat="1" applyAlignment="1">
      <alignment horizontal="center" vertical="center"/>
    </xf>
    <xf numFmtId="168" fontId="1" fillId="0" borderId="0" xfId="11" applyNumberFormat="1" applyAlignment="1">
      <alignment horizontal="center" vertical="center"/>
    </xf>
    <xf numFmtId="169" fontId="14" fillId="0" borderId="0" xfId="11" applyNumberFormat="1" applyFont="1" applyAlignment="1">
      <alignment horizontal="center" vertical="center"/>
    </xf>
    <xf numFmtId="170" fontId="26" fillId="0" borderId="0" xfId="11" applyNumberFormat="1" applyFont="1" applyAlignment="1">
      <alignment horizontal="center" vertical="center"/>
    </xf>
    <xf numFmtId="169" fontId="26" fillId="0" borderId="0" xfId="11" applyNumberFormat="1" applyFont="1" applyAlignment="1">
      <alignment horizontal="center" vertical="center"/>
    </xf>
    <xf numFmtId="169" fontId="24" fillId="0" borderId="0" xfId="11" applyNumberFormat="1" applyFont="1" applyAlignment="1">
      <alignment horizontal="center" vertical="center"/>
    </xf>
    <xf numFmtId="0" fontId="27" fillId="0" borderId="0" xfId="11" applyFont="1" applyAlignment="1">
      <alignment horizontal="center" vertical="center"/>
    </xf>
    <xf numFmtId="0" fontId="21" fillId="0" borderId="5" xfId="11" applyFont="1" applyBorder="1" applyAlignment="1">
      <alignment vertical="center"/>
    </xf>
    <xf numFmtId="0" fontId="14" fillId="0" borderId="4" xfId="11" applyFont="1" applyBorder="1" applyAlignment="1">
      <alignment horizontal="center" vertical="center"/>
    </xf>
    <xf numFmtId="2" fontId="25" fillId="0" borderId="1" xfId="164" applyNumberFormat="1" applyFont="1" applyBorder="1" applyAlignment="1">
      <alignment horizontal="left" vertical="center" wrapText="1"/>
    </xf>
    <xf numFmtId="0" fontId="25" fillId="0" borderId="1" xfId="164" applyFont="1" applyBorder="1" applyAlignment="1">
      <alignment horizontal="left" vertical="center" wrapText="1"/>
    </xf>
    <xf numFmtId="0" fontId="14" fillId="0" borderId="2" xfId="11" applyFont="1" applyBorder="1" applyAlignment="1">
      <alignment horizontal="left" vertical="center" wrapText="1"/>
    </xf>
    <xf numFmtId="0" fontId="14" fillId="0" borderId="1" xfId="12" applyFont="1" applyBorder="1" applyAlignment="1">
      <alignment horizontal="left" vertical="center" wrapText="1"/>
    </xf>
    <xf numFmtId="169" fontId="1" fillId="0" borderId="0" xfId="11" applyNumberFormat="1" applyAlignment="1">
      <alignment horizontal="center" vertical="center"/>
    </xf>
    <xf numFmtId="173" fontId="20" fillId="0" borderId="0" xfId="11" applyNumberFormat="1" applyFont="1" applyAlignment="1">
      <alignment horizontal="center" vertical="center"/>
    </xf>
    <xf numFmtId="0" fontId="14" fillId="0" borderId="1" xfId="11" applyFont="1" applyBorder="1" applyAlignment="1">
      <alignment horizontal="left" vertical="center" wrapText="1"/>
    </xf>
    <xf numFmtId="0" fontId="14" fillId="0" borderId="0" xfId="11" applyFont="1"/>
    <xf numFmtId="0" fontId="15" fillId="0" borderId="0" xfId="11" applyFont="1"/>
    <xf numFmtId="0" fontId="17" fillId="0" borderId="0" xfId="11" applyFont="1"/>
    <xf numFmtId="0" fontId="17" fillId="0" borderId="0" xfId="11" applyFont="1" applyAlignment="1">
      <alignment vertical="top" wrapText="1"/>
    </xf>
    <xf numFmtId="0" fontId="17" fillId="0" borderId="0" xfId="11" applyFont="1" applyAlignment="1">
      <alignment wrapText="1"/>
    </xf>
    <xf numFmtId="0" fontId="17" fillId="0" borderId="0" xfId="11" applyFont="1" applyAlignment="1">
      <alignment horizontal="center"/>
    </xf>
    <xf numFmtId="0" fontId="19" fillId="0" borderId="0" xfId="11" applyFont="1" applyAlignment="1">
      <alignment horizontal="left" vertical="top"/>
    </xf>
    <xf numFmtId="0" fontId="20" fillId="0" borderId="0" xfId="11" applyFont="1"/>
    <xf numFmtId="0" fontId="20" fillId="0" borderId="0" xfId="11" applyFont="1" applyAlignment="1">
      <alignment horizontal="left" vertical="center"/>
    </xf>
    <xf numFmtId="0" fontId="20" fillId="0" borderId="0" xfId="11" applyFont="1" applyAlignment="1">
      <alignment horizontal="center"/>
    </xf>
    <xf numFmtId="0" fontId="20" fillId="0" borderId="0" xfId="11" applyFont="1" applyAlignment="1">
      <alignment horizontal="left"/>
    </xf>
    <xf numFmtId="0" fontId="34" fillId="0" borderId="0" xfId="11" applyFont="1" applyAlignment="1">
      <alignment horizontal="center"/>
    </xf>
    <xf numFmtId="0" fontId="20" fillId="0" borderId="1" xfId="11" applyFont="1" applyBorder="1" applyAlignment="1">
      <alignment horizontal="center" vertical="center"/>
    </xf>
    <xf numFmtId="0" fontId="21" fillId="0" borderId="5" xfId="11" applyFont="1" applyBorder="1" applyAlignment="1">
      <alignment vertical="center" wrapText="1"/>
    </xf>
    <xf numFmtId="0" fontId="14" fillId="0" borderId="1" xfId="11" applyFont="1" applyBorder="1" applyAlignment="1">
      <alignment horizontal="justify" vertical="center"/>
    </xf>
    <xf numFmtId="0" fontId="25" fillId="0" borderId="1" xfId="14" applyFont="1" applyBorder="1" applyAlignment="1">
      <alignment horizontal="left" vertical="center" wrapText="1"/>
    </xf>
    <xf numFmtId="0" fontId="14" fillId="0" borderId="2" xfId="11" applyFont="1" applyBorder="1" applyAlignment="1">
      <alignment horizontal="left" vertical="center"/>
    </xf>
    <xf numFmtId="0" fontId="20" fillId="0" borderId="1" xfId="11" applyFont="1" applyBorder="1" applyAlignment="1">
      <alignment vertical="center"/>
    </xf>
    <xf numFmtId="0" fontId="14" fillId="0" borderId="1" xfId="11" applyFont="1" applyBorder="1" applyAlignment="1">
      <alignment vertical="center"/>
    </xf>
    <xf numFmtId="167" fontId="14" fillId="0" borderId="1" xfId="11" applyNumberFormat="1" applyFont="1" applyBorder="1" applyAlignment="1">
      <alignment vertical="center"/>
    </xf>
    <xf numFmtId="0" fontId="14" fillId="0" borderId="1" xfId="11" applyFont="1" applyBorder="1" applyAlignment="1">
      <alignment vertical="center" wrapText="1"/>
    </xf>
    <xf numFmtId="0" fontId="20" fillId="0" borderId="1" xfId="11" applyFont="1" applyBorder="1" applyAlignment="1">
      <alignment vertical="center" wrapText="1"/>
    </xf>
    <xf numFmtId="0" fontId="20" fillId="0" borderId="0" xfId="11" applyFont="1" applyAlignment="1">
      <alignment vertical="center"/>
    </xf>
    <xf numFmtId="0" fontId="20" fillId="0" borderId="0" xfId="11" applyFont="1" applyAlignment="1">
      <alignment vertical="center" wrapText="1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horizontal="center"/>
    </xf>
    <xf numFmtId="0" fontId="26" fillId="0" borderId="0" xfId="11" applyFont="1" applyAlignment="1">
      <alignment horizontal="center"/>
    </xf>
    <xf numFmtId="4" fontId="35" fillId="0" borderId="0" xfId="11" applyNumberFormat="1" applyFont="1" applyAlignment="1">
      <alignment vertical="center"/>
    </xf>
    <xf numFmtId="43" fontId="1" fillId="0" borderId="0" xfId="1" applyFill="1" applyAlignment="1">
      <alignment horizontal="center" vertical="center"/>
    </xf>
    <xf numFmtId="167" fontId="20" fillId="2" borderId="1" xfId="10" applyNumberFormat="1" applyFont="1" applyFill="1" applyBorder="1" applyAlignment="1">
      <alignment horizontal="center" vertical="center"/>
    </xf>
    <xf numFmtId="167" fontId="20" fillId="2" borderId="2" xfId="10" applyNumberFormat="1" applyFont="1" applyFill="1" applyBorder="1" applyAlignment="1">
      <alignment horizontal="center" vertical="center"/>
    </xf>
    <xf numFmtId="167" fontId="22" fillId="2" borderId="1" xfId="10" applyNumberFormat="1" applyFont="1" applyFill="1" applyBorder="1" applyAlignment="1">
      <alignment horizontal="center" vertical="center"/>
    </xf>
    <xf numFmtId="0" fontId="17" fillId="0" borderId="0" xfId="11" applyFont="1" applyAlignment="1">
      <alignment horizontal="center" vertical="top" wrapText="1"/>
    </xf>
    <xf numFmtId="0" fontId="20" fillId="0" borderId="1" xfId="11" applyFont="1" applyBorder="1" applyAlignment="1">
      <alignment horizontal="center" vertical="center" wrapText="1"/>
    </xf>
    <xf numFmtId="0" fontId="21" fillId="0" borderId="5" xfId="11" applyFont="1" applyBorder="1" applyAlignment="1">
      <alignment horizontal="right" vertical="center"/>
    </xf>
    <xf numFmtId="4" fontId="35" fillId="2" borderId="0" xfId="11" applyNumberFormat="1" applyFont="1" applyFill="1" applyAlignment="1">
      <alignment vertical="center"/>
    </xf>
    <xf numFmtId="43" fontId="16" fillId="0" borderId="0" xfId="1" applyFont="1" applyAlignment="1">
      <alignment horizontal="center" vertical="center"/>
    </xf>
    <xf numFmtId="174" fontId="1" fillId="0" borderId="0" xfId="1" applyNumberFormat="1" applyFill="1" applyAlignment="1">
      <alignment horizontal="center" vertical="center"/>
    </xf>
    <xf numFmtId="167" fontId="36" fillId="0" borderId="0" xfId="11" applyNumberFormat="1" applyFont="1" applyAlignment="1">
      <alignment horizontal="center" vertical="center"/>
    </xf>
    <xf numFmtId="43" fontId="1" fillId="0" borderId="0" xfId="1" applyAlignment="1">
      <alignment horizontal="center" vertical="center"/>
    </xf>
    <xf numFmtId="0" fontId="37" fillId="0" borderId="0" xfId="11" applyFont="1" applyAlignment="1">
      <alignment wrapText="1"/>
    </xf>
    <xf numFmtId="0" fontId="37" fillId="0" borderId="0" xfId="11" applyFont="1" applyAlignment="1">
      <alignment horizontal="center"/>
    </xf>
    <xf numFmtId="0" fontId="38" fillId="0" borderId="0" xfId="11" applyFont="1"/>
    <xf numFmtId="0" fontId="40" fillId="0" borderId="0" xfId="0" applyFont="1" applyAlignment="1">
      <alignment horizontal="right" wrapText="1" indent="2"/>
    </xf>
    <xf numFmtId="0" fontId="39" fillId="0" borderId="0" xfId="11" applyFont="1" applyAlignment="1">
      <alignment horizontal="left" wrapText="1"/>
    </xf>
    <xf numFmtId="0" fontId="37" fillId="0" borderId="0" xfId="11" applyFont="1" applyAlignment="1">
      <alignment horizontal="left" wrapText="1"/>
    </xf>
    <xf numFmtId="169" fontId="20" fillId="0" borderId="2" xfId="10" applyNumberFormat="1" applyFont="1" applyFill="1" applyBorder="1" applyAlignment="1">
      <alignment horizontal="center" vertical="center"/>
    </xf>
    <xf numFmtId="0" fontId="28" fillId="0" borderId="0" xfId="14" applyFont="1"/>
    <xf numFmtId="4" fontId="28" fillId="0" borderId="0" xfId="14" applyNumberFormat="1" applyFont="1"/>
    <xf numFmtId="175" fontId="20" fillId="0" borderId="0" xfId="1" applyNumberFormat="1" applyFont="1" applyFill="1" applyAlignment="1">
      <alignment horizontal="center" vertical="center"/>
    </xf>
    <xf numFmtId="0" fontId="21" fillId="0" borderId="6" xfId="11" applyFont="1" applyBorder="1" applyAlignment="1">
      <alignment vertical="center"/>
    </xf>
    <xf numFmtId="0" fontId="21" fillId="0" borderId="2" xfId="11" applyFont="1" applyBorder="1" applyAlignment="1">
      <alignment vertical="center"/>
    </xf>
    <xf numFmtId="0" fontId="14" fillId="2" borderId="1" xfId="11" applyFont="1" applyFill="1" applyBorder="1" applyAlignment="1">
      <alignment horizontal="left" vertical="center"/>
    </xf>
    <xf numFmtId="0" fontId="14" fillId="0" borderId="1" xfId="11" applyFont="1" applyFill="1" applyBorder="1" applyAlignment="1">
      <alignment horizontal="center" vertical="center"/>
    </xf>
    <xf numFmtId="49" fontId="14" fillId="0" borderId="1" xfId="11" applyNumberFormat="1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horizontal="left" vertical="center"/>
    </xf>
    <xf numFmtId="167" fontId="1" fillId="0" borderId="0" xfId="11" applyNumberFormat="1" applyFill="1" applyAlignment="1">
      <alignment horizontal="center" vertical="center"/>
    </xf>
    <xf numFmtId="0" fontId="26" fillId="0" borderId="0" xfId="11" applyFont="1" applyFill="1" applyAlignment="1">
      <alignment horizontal="center" vertical="center"/>
    </xf>
    <xf numFmtId="166" fontId="26" fillId="0" borderId="0" xfId="11" applyNumberFormat="1" applyFont="1" applyFill="1" applyAlignment="1">
      <alignment horizontal="center" vertical="center"/>
    </xf>
    <xf numFmtId="0" fontId="1" fillId="0" borderId="0" xfId="11" applyFill="1" applyAlignment="1">
      <alignment horizontal="center" vertical="center"/>
    </xf>
    <xf numFmtId="0" fontId="37" fillId="0" borderId="0" xfId="11" applyFont="1"/>
    <xf numFmtId="0" fontId="42" fillId="0" borderId="0" xfId="11" applyFont="1" applyAlignment="1">
      <alignment vertical="center"/>
    </xf>
    <xf numFmtId="0" fontId="42" fillId="0" borderId="0" xfId="11" applyFont="1" applyAlignment="1">
      <alignment vertical="center" wrapText="1"/>
    </xf>
    <xf numFmtId="167" fontId="43" fillId="0" borderId="0" xfId="10" applyNumberFormat="1" applyFont="1" applyFill="1" applyBorder="1" applyAlignment="1">
      <alignment horizontal="center"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horizontal="center"/>
    </xf>
    <xf numFmtId="0" fontId="44" fillId="0" borderId="3" xfId="11" applyFont="1" applyBorder="1" applyAlignment="1">
      <alignment horizontal="center"/>
    </xf>
    <xf numFmtId="0" fontId="21" fillId="0" borderId="5" xfId="11" applyFont="1" applyBorder="1" applyAlignment="1">
      <alignment horizontal="right" vertical="center"/>
    </xf>
    <xf numFmtId="0" fontId="17" fillId="0" borderId="0" xfId="11" applyFont="1" applyAlignment="1">
      <alignment horizontal="center" vertical="top" wrapText="1"/>
    </xf>
    <xf numFmtId="0" fontId="20" fillId="0" borderId="1" xfId="11" applyFont="1" applyBorder="1" applyAlignment="1">
      <alignment horizontal="center" vertical="center" wrapText="1"/>
    </xf>
    <xf numFmtId="0" fontId="37" fillId="0" borderId="0" xfId="11" applyFont="1" applyAlignment="1">
      <alignment horizontal="left" wrapText="1"/>
    </xf>
    <xf numFmtId="2" fontId="25" fillId="0" borderId="1" xfId="164" applyNumberFormat="1" applyFont="1" applyFill="1" applyBorder="1" applyAlignment="1">
      <alignment horizontal="left" vertical="center" wrapText="1"/>
    </xf>
    <xf numFmtId="0" fontId="25" fillId="0" borderId="1" xfId="164" applyFont="1" applyFill="1" applyBorder="1" applyAlignment="1">
      <alignment horizontal="left" vertical="center" wrapText="1"/>
    </xf>
    <xf numFmtId="0" fontId="17" fillId="0" borderId="0" xfId="11" applyFont="1" applyAlignment="1">
      <alignment horizontal="left"/>
    </xf>
    <xf numFmtId="0" fontId="37" fillId="0" borderId="0" xfId="11" applyFont="1" applyAlignment="1">
      <alignment horizontal="left" wrapText="1"/>
    </xf>
    <xf numFmtId="0" fontId="17" fillId="0" borderId="0" xfId="11" applyFont="1" applyAlignment="1">
      <alignment horizontal="left" wrapText="1"/>
    </xf>
    <xf numFmtId="0" fontId="37" fillId="0" borderId="0" xfId="11" applyFont="1" applyAlignment="1">
      <alignment horizontal="left"/>
    </xf>
    <xf numFmtId="0" fontId="18" fillId="0" borderId="0" xfId="11" applyFont="1" applyAlignment="1">
      <alignment horizontal="center"/>
    </xf>
    <xf numFmtId="0" fontId="41" fillId="0" borderId="0" xfId="11" applyFont="1" applyAlignment="1">
      <alignment horizontal="left"/>
    </xf>
    <xf numFmtId="0" fontId="15" fillId="0" borderId="0" xfId="11" applyFont="1" applyAlignment="1">
      <alignment horizontal="left"/>
    </xf>
    <xf numFmtId="0" fontId="37" fillId="0" borderId="0" xfId="11" applyFont="1" applyAlignment="1">
      <alignment horizontal="left" vertical="top" wrapText="1"/>
    </xf>
    <xf numFmtId="0" fontId="37" fillId="0" borderId="0" xfId="11" applyFont="1" applyAlignment="1">
      <alignment horizontal="left" vertical="top"/>
    </xf>
    <xf numFmtId="0" fontId="17" fillId="0" borderId="0" xfId="11" applyFont="1" applyAlignment="1">
      <alignment horizontal="left" vertical="top"/>
    </xf>
    <xf numFmtId="0" fontId="21" fillId="0" borderId="6" xfId="11" applyFont="1" applyBorder="1" applyAlignment="1">
      <alignment horizontal="left" vertical="center"/>
    </xf>
    <xf numFmtId="0" fontId="21" fillId="0" borderId="2" xfId="11" applyFont="1" applyBorder="1" applyAlignment="1">
      <alignment horizontal="left" vertical="center"/>
    </xf>
    <xf numFmtId="0" fontId="17" fillId="0" borderId="3" xfId="11" applyFont="1" applyBorder="1" applyAlignment="1">
      <alignment horizontal="center" wrapText="1"/>
    </xf>
    <xf numFmtId="0" fontId="17" fillId="0" borderId="0" xfId="11" applyFont="1" applyAlignment="1">
      <alignment horizontal="center" vertical="top" wrapText="1"/>
    </xf>
    <xf numFmtId="0" fontId="21" fillId="0" borderId="6" xfId="11" applyFont="1" applyBorder="1" applyAlignment="1">
      <alignment horizontal="left" vertical="center" wrapText="1"/>
    </xf>
    <xf numFmtId="0" fontId="23" fillId="0" borderId="5" xfId="11" applyFont="1" applyBorder="1" applyAlignment="1">
      <alignment horizontal="right" vertical="center"/>
    </xf>
    <xf numFmtId="0" fontId="23" fillId="0" borderId="6" xfId="11" applyFont="1" applyBorder="1" applyAlignment="1">
      <alignment horizontal="right" vertical="center"/>
    </xf>
    <xf numFmtId="0" fontId="23" fillId="0" borderId="2" xfId="11" applyFont="1" applyBorder="1" applyAlignment="1">
      <alignment horizontal="right" vertical="center"/>
    </xf>
    <xf numFmtId="0" fontId="21" fillId="0" borderId="5" xfId="11" applyFont="1" applyBorder="1" applyAlignment="1">
      <alignment horizontal="right" vertical="center"/>
    </xf>
    <xf numFmtId="0" fontId="21" fillId="0" borderId="6" xfId="11" applyFont="1" applyBorder="1" applyAlignment="1">
      <alignment horizontal="right" vertical="center"/>
    </xf>
    <xf numFmtId="0" fontId="21" fillId="0" borderId="2" xfId="11" applyFont="1" applyBorder="1" applyAlignment="1">
      <alignment horizontal="right" vertical="center"/>
    </xf>
    <xf numFmtId="0" fontId="20" fillId="0" borderId="1" xfId="11" applyFont="1" applyBorder="1" applyAlignment="1">
      <alignment horizontal="center" vertical="center" wrapText="1"/>
    </xf>
    <xf numFmtId="0" fontId="20" fillId="4" borderId="1" xfId="11" applyFont="1" applyFill="1" applyBorder="1" applyAlignment="1">
      <alignment vertical="center"/>
    </xf>
    <xf numFmtId="167" fontId="21" fillId="4" borderId="1" xfId="10" applyNumberFormat="1" applyFont="1" applyFill="1" applyBorder="1" applyAlignment="1">
      <alignment horizontal="center" vertical="center"/>
    </xf>
  </cellXfs>
  <cellStyles count="209">
    <cellStyle name="Normal" xfId="148"/>
    <cellStyle name="Normal 10" xfId="185"/>
    <cellStyle name="Normal 11" xfId="187"/>
    <cellStyle name="Normal 12" xfId="189"/>
    <cellStyle name="Normal 2" xfId="150"/>
    <cellStyle name="Normal 3" xfId="152"/>
    <cellStyle name="Normal 4" xfId="154"/>
    <cellStyle name="Normal 5" xfId="156"/>
    <cellStyle name="Normal 6" xfId="158"/>
    <cellStyle name="Normal 7" xfId="160"/>
    <cellStyle name="Normal 8" xfId="162"/>
    <cellStyle name="Normal 9" xfId="172"/>
    <cellStyle name="Акт" xfId="16"/>
    <cellStyle name="АктМТСН" xfId="17"/>
    <cellStyle name="АктМТСН 2" xfId="18"/>
    <cellStyle name="АктМТСН 3" xfId="19"/>
    <cellStyle name="ВедРесурсов" xfId="20"/>
    <cellStyle name="ВедРесурсовАкт" xfId="21"/>
    <cellStyle name="Итоги" xfId="22"/>
    <cellStyle name="ИтогоАктБазЦ" xfId="23"/>
    <cellStyle name="ИтогоАктБИМ" xfId="24"/>
    <cellStyle name="ИтогоАктБИМ 2" xfId="25"/>
    <cellStyle name="ИтогоАктБИМ 3" xfId="26"/>
    <cellStyle name="ИтогоАктРесМет" xfId="27"/>
    <cellStyle name="ИтогоАктРесМет 2" xfId="28"/>
    <cellStyle name="ИтогоАктРесМет 3" xfId="29"/>
    <cellStyle name="ИтогоАктТекЦ" xfId="30"/>
    <cellStyle name="ИтогоБазЦ" xfId="31"/>
    <cellStyle name="ИтогоБИМ" xfId="32"/>
    <cellStyle name="ИтогоБИМ 2" xfId="33"/>
    <cellStyle name="ИтогоБИМ 3" xfId="34"/>
    <cellStyle name="ИтогоРесМет" xfId="35"/>
    <cellStyle name="ИтогоРесМет 2" xfId="36"/>
    <cellStyle name="ИтогоРесМет 3" xfId="37"/>
    <cellStyle name="ИтогоТекЦ" xfId="38"/>
    <cellStyle name="ЛокСмета" xfId="39"/>
    <cellStyle name="ЛокСмМТСН" xfId="40"/>
    <cellStyle name="ЛокСмМТСН 2" xfId="41"/>
    <cellStyle name="ЛокСмМТСН 3" xfId="42"/>
    <cellStyle name="ЛокСмМТСН 4" xfId="43"/>
    <cellStyle name="М29" xfId="44"/>
    <cellStyle name="М29 2" xfId="45"/>
    <cellStyle name="М29 3" xfId="46"/>
    <cellStyle name="ОбСмета" xfId="47"/>
    <cellStyle name="ОбСмета 2" xfId="48"/>
    <cellStyle name="ОбСмета 3" xfId="49"/>
    <cellStyle name="Обычный" xfId="0" builtinId="0"/>
    <cellStyle name="Обычный 10" xfId="50"/>
    <cellStyle name="Обычный 100" xfId="12"/>
    <cellStyle name="Обычный 100 2" xfId="207"/>
    <cellStyle name="Обычный 100 3" xfId="202"/>
    <cellStyle name="Обычный 101" xfId="190"/>
    <cellStyle name="Обычный 102" xfId="5"/>
    <cellStyle name="Обычный 102 2" xfId="194"/>
    <cellStyle name="Обычный 102 3" xfId="198"/>
    <cellStyle name="Обычный 102 4" xfId="200"/>
    <cellStyle name="Обычный 102 5" xfId="196"/>
    <cellStyle name="Обычный 103" xfId="192"/>
    <cellStyle name="Обычный 104" xfId="15"/>
    <cellStyle name="Обычный 11" xfId="51"/>
    <cellStyle name="Обычный 12" xfId="52"/>
    <cellStyle name="Обычный 13" xfId="53"/>
    <cellStyle name="Обычный 14" xfId="54"/>
    <cellStyle name="Обычный 145" xfId="3"/>
    <cellStyle name="Обычный 15" xfId="55"/>
    <cellStyle name="Обычный 16" xfId="56"/>
    <cellStyle name="Обычный 17" xfId="57"/>
    <cellStyle name="Обычный 18" xfId="58"/>
    <cellStyle name="Обычный 19" xfId="59"/>
    <cellStyle name="Обычный 2" xfId="60"/>
    <cellStyle name="Обычный 2 2" xfId="9"/>
    <cellStyle name="Обычный 2 2 2" xfId="61"/>
    <cellStyle name="Обычный 2 2 2 2" xfId="164"/>
    <cellStyle name="Обычный 2 2 3" xfId="62"/>
    <cellStyle name="Обычный 2 2 4 2" xfId="177"/>
    <cellStyle name="Обычный 2 3" xfId="63"/>
    <cellStyle name="Обычный 2 4 2 2" xfId="178"/>
    <cellStyle name="Обычный 2_Мартемьянова 126_12 испарав лен после замеч" xfId="64"/>
    <cellStyle name="Обычный 20" xfId="65"/>
    <cellStyle name="Обычный 21" xfId="66"/>
    <cellStyle name="Обычный 22" xfId="67"/>
    <cellStyle name="Обычный 23" xfId="68"/>
    <cellStyle name="Обычный 24" xfId="69"/>
    <cellStyle name="Обычный 25" xfId="70"/>
    <cellStyle name="Обычный 26" xfId="71"/>
    <cellStyle name="Обычный 27" xfId="72"/>
    <cellStyle name="Обычный 28" xfId="73"/>
    <cellStyle name="Обычный 29" xfId="74"/>
    <cellStyle name="Обычный 3" xfId="7"/>
    <cellStyle name="Обычный 3 2" xfId="14"/>
    <cellStyle name="Обычный 3 3" xfId="165"/>
    <cellStyle name="Обычный 3 3 2" xfId="179"/>
    <cellStyle name="Обычный 3 4" xfId="75"/>
    <cellStyle name="Обычный 3_Мартемьянова 126_12 испарав лен после замеч" xfId="76"/>
    <cellStyle name="Обычный 30" xfId="77"/>
    <cellStyle name="Обычный 31" xfId="78"/>
    <cellStyle name="Обычный 32" xfId="79"/>
    <cellStyle name="Обычный 33" xfId="80"/>
    <cellStyle name="Обычный 34" xfId="81"/>
    <cellStyle name="Обычный 35" xfId="82"/>
    <cellStyle name="Обычный 36" xfId="83"/>
    <cellStyle name="Обычный 37" xfId="84"/>
    <cellStyle name="Обычный 38" xfId="85"/>
    <cellStyle name="Обычный 39" xfId="86"/>
    <cellStyle name="Обычный 4" xfId="87"/>
    <cellStyle name="Обычный 40" xfId="88"/>
    <cellStyle name="Обычный 41" xfId="89"/>
    <cellStyle name="Обычный 42" xfId="90"/>
    <cellStyle name="Обычный 43" xfId="91"/>
    <cellStyle name="Обычный 44" xfId="92"/>
    <cellStyle name="Обычный 45" xfId="93"/>
    <cellStyle name="Обычный 46" xfId="94"/>
    <cellStyle name="Обычный 47" xfId="95"/>
    <cellStyle name="Обычный 48" xfId="96"/>
    <cellStyle name="Обычный 49" xfId="97"/>
    <cellStyle name="Обычный 5" xfId="98"/>
    <cellStyle name="Обычный 50" xfId="99"/>
    <cellStyle name="Обычный 51" xfId="100"/>
    <cellStyle name="Обычный 52" xfId="101"/>
    <cellStyle name="Обычный 53" xfId="102"/>
    <cellStyle name="Обычный 54" xfId="103"/>
    <cellStyle name="Обычный 55" xfId="104"/>
    <cellStyle name="Обычный 56" xfId="105"/>
    <cellStyle name="Обычный 57" xfId="106"/>
    <cellStyle name="Обычный 58" xfId="107"/>
    <cellStyle name="Обычный 59" xfId="108"/>
    <cellStyle name="Обычный 6" xfId="109"/>
    <cellStyle name="Обычный 60" xfId="110"/>
    <cellStyle name="Обычный 61" xfId="111"/>
    <cellStyle name="Обычный 62" xfId="112"/>
    <cellStyle name="Обычный 63" xfId="113"/>
    <cellStyle name="Обычный 63 2 2" xfId="166"/>
    <cellStyle name="Обычный 63 2 2 2" xfId="163"/>
    <cellStyle name="Обычный 63 2 2 3" xfId="169"/>
    <cellStyle name="Обычный 64" xfId="114"/>
    <cellStyle name="Обычный 65" xfId="115"/>
    <cellStyle name="Обычный 65 2" xfId="11"/>
    <cellStyle name="Обычный 65 2 2" xfId="13"/>
    <cellStyle name="Обычный 65 2 3" xfId="203"/>
    <cellStyle name="Обычный 65 3" xfId="208"/>
    <cellStyle name="Обычный 66" xfId="116"/>
    <cellStyle name="Обычный 67" xfId="117"/>
    <cellStyle name="Обычный 68" xfId="118"/>
    <cellStyle name="Обычный 69" xfId="119"/>
    <cellStyle name="Обычный 7" xfId="120"/>
    <cellStyle name="Обычный 70" xfId="121"/>
    <cellStyle name="Обычный 71" xfId="122"/>
    <cellStyle name="Обычный 72" xfId="123"/>
    <cellStyle name="Обычный 73" xfId="124"/>
    <cellStyle name="Обычный 73 2" xfId="170"/>
    <cellStyle name="Обычный 74" xfId="125"/>
    <cellStyle name="Обычный 75" xfId="126"/>
    <cellStyle name="Обычный 75 2" xfId="173"/>
    <cellStyle name="Обычный 76" xfId="127"/>
    <cellStyle name="Обычный 77" xfId="128"/>
    <cellStyle name="Обычный 78" xfId="129"/>
    <cellStyle name="Обычный 79" xfId="130"/>
    <cellStyle name="Обычный 8" xfId="131"/>
    <cellStyle name="Обычный 8 2" xfId="167"/>
    <cellStyle name="Обычный 80" xfId="132"/>
    <cellStyle name="Обычный 81" xfId="133"/>
    <cellStyle name="Обычный 82" xfId="147"/>
    <cellStyle name="Обычный 83" xfId="149"/>
    <cellStyle name="Обычный 84" xfId="151"/>
    <cellStyle name="Обычный 85" xfId="153"/>
    <cellStyle name="Обычный 86" xfId="155"/>
    <cellStyle name="Обычный 87" xfId="157"/>
    <cellStyle name="Обычный 88" xfId="159"/>
    <cellStyle name="Обычный 89" xfId="161"/>
    <cellStyle name="Обычный 9" xfId="134"/>
    <cellStyle name="Обычный 90" xfId="171"/>
    <cellStyle name="Обычный 91" xfId="174"/>
    <cellStyle name="Обычный 92" xfId="175"/>
    <cellStyle name="Обычный 93" xfId="176"/>
    <cellStyle name="Обычный 94" xfId="181"/>
    <cellStyle name="Обычный 95" xfId="182"/>
    <cellStyle name="Обычный 96" xfId="183"/>
    <cellStyle name="Обычный 97" xfId="184"/>
    <cellStyle name="Обычный 98" xfId="186"/>
    <cellStyle name="Обычный 99" xfId="188"/>
    <cellStyle name="Параметр" xfId="135"/>
    <cellStyle name="ПеременныеСметы" xfId="136"/>
    <cellStyle name="Процентный 2" xfId="180"/>
    <cellStyle name="РесСмета" xfId="137"/>
    <cellStyle name="СводкаСтоимРаб" xfId="138"/>
    <cellStyle name="СводРасч" xfId="139"/>
    <cellStyle name="СводРасч 2" xfId="140"/>
    <cellStyle name="СводРасч 3" xfId="141"/>
    <cellStyle name="Стиль 1_АКТ" xfId="168"/>
    <cellStyle name="Титул" xfId="142"/>
    <cellStyle name="Финансовый" xfId="1" builtinId="3"/>
    <cellStyle name="Финансовый [0] 2" xfId="143"/>
    <cellStyle name="Финансовый 10" xfId="195"/>
    <cellStyle name="Финансовый 2" xfId="2"/>
    <cellStyle name="Финансовый 2 2" xfId="144"/>
    <cellStyle name="Финансовый 3" xfId="8"/>
    <cellStyle name="Финансовый 3 2" xfId="10"/>
    <cellStyle name="Финансовый 3 2 2" xfId="206"/>
    <cellStyle name="Финансовый 3 2 3" xfId="204"/>
    <cellStyle name="Финансовый 30" xfId="4"/>
    <cellStyle name="Финансовый 4" xfId="6"/>
    <cellStyle name="Финансовый 4 2" xfId="191"/>
    <cellStyle name="Финансовый 4 3" xfId="199"/>
    <cellStyle name="Финансовый 4 4" xfId="201"/>
    <cellStyle name="Финансовый 4 5" xfId="197"/>
    <cellStyle name="Финансовый 5" xfId="193"/>
    <cellStyle name="Финансовый 7" xfId="205"/>
    <cellStyle name="Хвост" xfId="145"/>
    <cellStyle name="Экспертиза" xfId="146"/>
  </cellStyles>
  <dxfs count="0"/>
  <tableStyles count="0" defaultTableStyle="TableStyleMedium2" defaultPivotStyle="PivotStyleLight16"/>
  <colors>
    <mruColors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1412875</xdr:colOff>
      <xdr:row>7</xdr:row>
      <xdr:rowOff>262269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7500" y="0"/>
          <a:ext cx="8286750" cy="358014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1809750</xdr:colOff>
      <xdr:row>108</xdr:row>
      <xdr:rowOff>47625</xdr:rowOff>
    </xdr:from>
    <xdr:to>
      <xdr:col>6</xdr:col>
      <xdr:colOff>1220017</xdr:colOff>
      <xdr:row>123</xdr:row>
      <xdr:rowOff>158749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27250" y="21018500"/>
          <a:ext cx="9189267" cy="368299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1412875</xdr:colOff>
      <xdr:row>7</xdr:row>
      <xdr:rowOff>262269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0"/>
          <a:ext cx="8280400" cy="35864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1809750</xdr:colOff>
      <xdr:row>108</xdr:row>
      <xdr:rowOff>47625</xdr:rowOff>
    </xdr:from>
    <xdr:to>
      <xdr:col>6</xdr:col>
      <xdr:colOff>1220017</xdr:colOff>
      <xdr:row>123</xdr:row>
      <xdr:rowOff>158749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33600" y="20993100"/>
          <a:ext cx="9173392" cy="365442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1412875</xdr:colOff>
      <xdr:row>7</xdr:row>
      <xdr:rowOff>262269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0"/>
          <a:ext cx="8280400" cy="358649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1809750</xdr:colOff>
      <xdr:row>129</xdr:row>
      <xdr:rowOff>102053</xdr:rowOff>
    </xdr:from>
    <xdr:to>
      <xdr:col>6</xdr:col>
      <xdr:colOff>1220017</xdr:colOff>
      <xdr:row>148</xdr:row>
      <xdr:rowOff>185963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36321" y="25982839"/>
          <a:ext cx="9166589" cy="37034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topLeftCell="A16" zoomScale="60" zoomScaleNormal="60" workbookViewId="0">
      <selection activeCell="C98" sqref="C98"/>
    </sheetView>
  </sheetViews>
  <sheetFormatPr defaultColWidth="7.7109375" defaultRowHeight="15" outlineLevelRow="1" outlineLevelCol="1" x14ac:dyDescent="0.25"/>
  <cols>
    <col min="1" max="1" width="4.85546875" style="23" customWidth="1"/>
    <col min="2" max="2" width="27.5703125" style="23" customWidth="1"/>
    <col min="3" max="3" width="51.7109375" style="23" customWidth="1"/>
    <col min="4" max="4" width="23.7109375" style="23" customWidth="1"/>
    <col min="5" max="5" width="21.85546875" style="23" customWidth="1"/>
    <col min="6" max="6" width="21.5703125" style="23" customWidth="1"/>
    <col min="7" max="8" width="23.28515625" style="23" customWidth="1"/>
    <col min="9" max="9" width="22.7109375" style="23" hidden="1" customWidth="1"/>
    <col min="10" max="10" width="23.5703125" style="23" hidden="1" customWidth="1"/>
    <col min="11" max="11" width="25.140625" style="23" hidden="1" customWidth="1"/>
    <col min="12" max="12" width="25.7109375" style="23" hidden="1" customWidth="1"/>
    <col min="13" max="13" width="7.7109375" style="23"/>
    <col min="14" max="14" width="35.85546875" style="23" hidden="1" customWidth="1" outlineLevel="1"/>
    <col min="15" max="15" width="7.7109375" style="23" customWidth="1" collapsed="1"/>
    <col min="16" max="16" width="7.7109375" style="23" customWidth="1"/>
    <col min="17" max="17" width="20.140625" style="23" hidden="1" customWidth="1"/>
    <col min="18" max="18" width="7.7109375" style="23"/>
    <col min="19" max="19" width="21.140625" style="23" customWidth="1"/>
    <col min="20" max="16384" width="7.7109375" style="23"/>
  </cols>
  <sheetData>
    <row r="1" spans="1:19" s="1" customFormat="1" ht="30" customHeight="1" x14ac:dyDescent="0.3">
      <c r="A1" s="55"/>
      <c r="B1" s="133" t="s">
        <v>18</v>
      </c>
      <c r="C1" s="133"/>
      <c r="D1" s="133"/>
      <c r="E1" s="133"/>
      <c r="F1" s="56"/>
      <c r="G1" s="134"/>
      <c r="H1" s="134"/>
    </row>
    <row r="2" spans="1:19" s="1" customFormat="1" ht="18.75" x14ac:dyDescent="0.3">
      <c r="A2" s="55"/>
      <c r="B2" s="131"/>
      <c r="C2" s="131"/>
      <c r="D2" s="131"/>
      <c r="E2" s="131"/>
      <c r="F2" s="57"/>
      <c r="G2" s="128"/>
      <c r="H2" s="128"/>
    </row>
    <row r="3" spans="1:19" s="1" customFormat="1" ht="21.75" customHeight="1" x14ac:dyDescent="0.3">
      <c r="A3" s="55"/>
      <c r="B3" s="135" t="s">
        <v>19</v>
      </c>
      <c r="C3" s="136"/>
      <c r="D3" s="136"/>
      <c r="E3" s="136"/>
      <c r="F3" s="58"/>
      <c r="G3" s="137"/>
      <c r="H3" s="137"/>
    </row>
    <row r="4" spans="1:19" s="1" customFormat="1" ht="18.75" x14ac:dyDescent="0.3">
      <c r="A4" s="55"/>
      <c r="B4" s="115"/>
      <c r="C4" s="115"/>
      <c r="D4" s="115"/>
      <c r="E4" s="115"/>
      <c r="F4" s="57"/>
      <c r="G4" s="128"/>
      <c r="H4" s="128"/>
    </row>
    <row r="5" spans="1:19" s="1" customFormat="1" ht="128.25" customHeight="1" x14ac:dyDescent="0.3">
      <c r="A5" s="55"/>
      <c r="B5" s="131" t="s">
        <v>97</v>
      </c>
      <c r="C5" s="131"/>
      <c r="D5" s="131"/>
      <c r="E5" s="131"/>
      <c r="F5" s="57"/>
      <c r="G5" s="128"/>
      <c r="H5" s="128"/>
    </row>
    <row r="6" spans="1:19" s="1" customFormat="1" ht="25.5" customHeight="1" x14ac:dyDescent="0.3">
      <c r="A6" s="55"/>
      <c r="B6" s="129" t="s">
        <v>20</v>
      </c>
      <c r="C6" s="129"/>
      <c r="D6" s="129"/>
      <c r="E6" s="129"/>
      <c r="F6" s="59"/>
      <c r="G6" s="130"/>
      <c r="H6" s="130"/>
    </row>
    <row r="7" spans="1:19" s="1" customFormat="1" ht="18.75" x14ac:dyDescent="0.3">
      <c r="A7" s="55"/>
      <c r="B7" s="96" t="s">
        <v>21</v>
      </c>
      <c r="C7" s="97"/>
      <c r="D7" s="97"/>
      <c r="E7" s="97"/>
      <c r="F7" s="60"/>
      <c r="G7" s="55"/>
      <c r="H7" s="55"/>
    </row>
    <row r="8" spans="1:19" s="1" customFormat="1" ht="25.5" customHeight="1" x14ac:dyDescent="0.3">
      <c r="A8" s="55"/>
      <c r="B8" s="99"/>
      <c r="C8" s="99"/>
      <c r="D8" s="99"/>
      <c r="E8" s="99"/>
      <c r="F8" s="95"/>
      <c r="G8" s="100"/>
      <c r="H8" s="100"/>
      <c r="S8" s="98"/>
    </row>
    <row r="9" spans="1:19" s="1" customFormat="1" ht="28.5" customHeight="1" x14ac:dyDescent="0.35">
      <c r="A9" s="55"/>
      <c r="B9" s="132" t="s">
        <v>22</v>
      </c>
      <c r="C9" s="132"/>
      <c r="D9" s="132"/>
      <c r="E9" s="132"/>
      <c r="F9" s="132"/>
      <c r="G9" s="132"/>
      <c r="H9" s="132"/>
      <c r="S9" s="98"/>
    </row>
    <row r="10" spans="1:19" s="1" customFormat="1" ht="25.5" customHeight="1" x14ac:dyDescent="0.3">
      <c r="A10" s="55"/>
      <c r="B10" s="99"/>
      <c r="C10" s="99"/>
      <c r="D10" s="99"/>
      <c r="E10" s="99"/>
      <c r="F10" s="95"/>
      <c r="G10" s="100"/>
      <c r="H10" s="100"/>
    </row>
    <row r="11" spans="1:19" s="1" customFormat="1" ht="18.75" x14ac:dyDescent="0.3">
      <c r="A11" s="55"/>
      <c r="B11" s="96" t="s">
        <v>21</v>
      </c>
      <c r="C11" s="97"/>
      <c r="D11" s="97"/>
      <c r="E11" s="97"/>
      <c r="F11" s="96"/>
      <c r="G11" s="97"/>
      <c r="H11" s="97"/>
    </row>
    <row r="12" spans="1:19" s="1" customFormat="1" ht="48" customHeight="1" x14ac:dyDescent="0.25">
      <c r="A12" s="59"/>
      <c r="B12" s="140" t="s">
        <v>96</v>
      </c>
      <c r="C12" s="140"/>
      <c r="D12" s="140"/>
      <c r="E12" s="140"/>
      <c r="F12" s="140"/>
      <c r="G12" s="140"/>
      <c r="H12" s="140"/>
    </row>
    <row r="13" spans="1:19" s="1" customFormat="1" ht="39" customHeight="1" x14ac:dyDescent="0.25">
      <c r="A13" s="58"/>
      <c r="B13" s="141" t="s">
        <v>23</v>
      </c>
      <c r="C13" s="141"/>
      <c r="D13" s="141"/>
      <c r="E13" s="141"/>
      <c r="F13" s="141"/>
      <c r="G13" s="141"/>
      <c r="H13" s="141"/>
    </row>
    <row r="14" spans="1:19" s="1" customFormat="1" ht="15" customHeight="1" x14ac:dyDescent="0.25">
      <c r="A14" s="58"/>
      <c r="B14" s="87"/>
      <c r="C14" s="87"/>
      <c r="D14" s="87"/>
      <c r="E14" s="87"/>
      <c r="F14" s="87"/>
      <c r="G14" s="87"/>
      <c r="H14" s="87"/>
    </row>
    <row r="15" spans="1:19" s="1" customFormat="1" ht="26.25" customHeight="1" x14ac:dyDescent="0.3">
      <c r="A15" s="58"/>
      <c r="B15" s="87"/>
      <c r="C15" s="55"/>
      <c r="D15" s="61" t="s">
        <v>98</v>
      </c>
      <c r="E15" s="87"/>
      <c r="F15" s="87"/>
      <c r="G15" s="87"/>
      <c r="H15" s="87"/>
    </row>
    <row r="16" spans="1:19" s="1" customFormat="1" ht="36.75" customHeight="1" x14ac:dyDescent="0.4">
      <c r="A16" s="62" t="s">
        <v>24</v>
      </c>
      <c r="B16" s="55"/>
      <c r="C16" s="63"/>
      <c r="D16" s="64" t="s">
        <v>94</v>
      </c>
      <c r="E16" s="65"/>
      <c r="F16" s="55"/>
      <c r="G16" s="64"/>
      <c r="H16" s="66" t="s">
        <v>99</v>
      </c>
    </row>
    <row r="17" spans="1:12" s="2" customFormat="1" ht="22.5" customHeight="1" x14ac:dyDescent="0.25">
      <c r="A17" s="149" t="s">
        <v>25</v>
      </c>
      <c r="B17" s="149" t="s">
        <v>0</v>
      </c>
      <c r="C17" s="149" t="s">
        <v>1</v>
      </c>
      <c r="D17" s="149" t="s">
        <v>26</v>
      </c>
      <c r="E17" s="149"/>
      <c r="F17" s="149"/>
      <c r="G17" s="149"/>
      <c r="H17" s="149" t="s">
        <v>27</v>
      </c>
      <c r="I17" s="24"/>
    </row>
    <row r="18" spans="1:12" s="2" customFormat="1" ht="35.25" customHeight="1" x14ac:dyDescent="0.25">
      <c r="A18" s="149"/>
      <c r="B18" s="149"/>
      <c r="C18" s="149"/>
      <c r="D18" s="67" t="s">
        <v>28</v>
      </c>
      <c r="E18" s="67" t="s">
        <v>29</v>
      </c>
      <c r="F18" s="88" t="s">
        <v>30</v>
      </c>
      <c r="G18" s="88" t="s">
        <v>31</v>
      </c>
      <c r="H18" s="149"/>
    </row>
    <row r="19" spans="1:12" s="3" customFormat="1" ht="18.75" customHeight="1" x14ac:dyDescent="0.25">
      <c r="A19" s="88">
        <v>1</v>
      </c>
      <c r="B19" s="88">
        <v>2</v>
      </c>
      <c r="C19" s="88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</row>
    <row r="20" spans="1:12" s="4" customFormat="1" ht="21.75" hidden="1" customHeight="1" outlineLevel="1" x14ac:dyDescent="0.25">
      <c r="A20" s="68"/>
      <c r="B20" s="142" t="s">
        <v>2</v>
      </c>
      <c r="C20" s="142"/>
      <c r="D20" s="142"/>
      <c r="E20" s="142"/>
      <c r="F20" s="142"/>
      <c r="G20" s="142"/>
      <c r="H20" s="47"/>
    </row>
    <row r="21" spans="1:12" s="4" customFormat="1" ht="18.75" hidden="1" outlineLevel="1" x14ac:dyDescent="0.25">
      <c r="A21" s="36">
        <v>1</v>
      </c>
      <c r="B21" s="37" t="s">
        <v>89</v>
      </c>
      <c r="C21" s="69" t="s">
        <v>88</v>
      </c>
      <c r="D21" s="10"/>
      <c r="E21" s="10"/>
      <c r="F21" s="10"/>
      <c r="G21" s="10"/>
      <c r="H21" s="12">
        <f>SUM(D21:G21)</f>
        <v>0</v>
      </c>
    </row>
    <row r="22" spans="1:12" s="4" customFormat="1" ht="18.75" hidden="1" outlineLevel="1" x14ac:dyDescent="0.25">
      <c r="A22" s="36">
        <v>2</v>
      </c>
      <c r="B22" s="36"/>
      <c r="C22" s="69" t="s">
        <v>90</v>
      </c>
      <c r="D22" s="10"/>
      <c r="E22" s="10"/>
      <c r="F22" s="10"/>
      <c r="G22" s="10"/>
      <c r="H22" s="12">
        <f>SUM(D22:G22)</f>
        <v>0</v>
      </c>
    </row>
    <row r="23" spans="1:12" s="4" customFormat="1" ht="18.75" hidden="1" outlineLevel="1" x14ac:dyDescent="0.25">
      <c r="A23" s="36">
        <v>3</v>
      </c>
      <c r="B23" s="69"/>
      <c r="C23" s="69"/>
      <c r="D23" s="10"/>
      <c r="E23" s="10"/>
      <c r="F23" s="10"/>
      <c r="G23" s="10"/>
      <c r="H23" s="12">
        <f>SUM(D23:G23)</f>
        <v>0</v>
      </c>
    </row>
    <row r="24" spans="1:12" s="8" customFormat="1" ht="18.75" hidden="1" outlineLevel="1" x14ac:dyDescent="0.25">
      <c r="A24" s="143" t="s">
        <v>32</v>
      </c>
      <c r="B24" s="144"/>
      <c r="C24" s="145"/>
      <c r="D24" s="13">
        <f>SUM(D21:D23)</f>
        <v>0</v>
      </c>
      <c r="E24" s="13">
        <f>SUM(E21:E23)</f>
        <v>0</v>
      </c>
      <c r="F24" s="13">
        <f>SUM(F21:F23)</f>
        <v>0</v>
      </c>
      <c r="G24" s="13">
        <f>SUM(G21:G23)</f>
        <v>0</v>
      </c>
      <c r="H24" s="13">
        <f>SUM(H21:H23)</f>
        <v>0</v>
      </c>
    </row>
    <row r="25" spans="1:12" s="4" customFormat="1" ht="24" customHeight="1" collapsed="1" x14ac:dyDescent="0.25">
      <c r="A25" s="68"/>
      <c r="B25" s="142" t="s">
        <v>3</v>
      </c>
      <c r="C25" s="142"/>
      <c r="D25" s="142"/>
      <c r="E25" s="142"/>
      <c r="F25" s="142"/>
      <c r="G25" s="142"/>
      <c r="H25" s="47"/>
      <c r="J25" s="21" t="str">
        <f>J27</f>
        <v>СМР</v>
      </c>
      <c r="K25" s="25"/>
    </row>
    <row r="26" spans="1:12" s="114" customFormat="1" ht="21" x14ac:dyDescent="0.25">
      <c r="A26" s="108">
        <v>1</v>
      </c>
      <c r="B26" s="109" t="s">
        <v>16</v>
      </c>
      <c r="C26" s="110" t="s">
        <v>100</v>
      </c>
      <c r="D26" s="10">
        <f>600191.99/1000-E26-F26</f>
        <v>334.50591000000009</v>
      </c>
      <c r="E26" s="10">
        <f>46563.22/1000</f>
        <v>46.563220000000001</v>
      </c>
      <c r="F26" s="10">
        <f>219122.86/1000</f>
        <v>219.12285999999997</v>
      </c>
      <c r="G26" s="11"/>
      <c r="H26" s="12">
        <f t="shared" ref="H26:H31" si="0">SUM(D26:G26)</f>
        <v>600.19199000000003</v>
      </c>
      <c r="I26" s="111">
        <f>H26+H72</f>
        <v>627.38327000000004</v>
      </c>
      <c r="J26" s="112" t="s">
        <v>33</v>
      </c>
      <c r="K26" s="113">
        <f>F33*1000</f>
        <v>3368040.3200000003</v>
      </c>
    </row>
    <row r="27" spans="1:12" s="114" customFormat="1" ht="30.4" customHeight="1" x14ac:dyDescent="0.25">
      <c r="A27" s="108">
        <v>2</v>
      </c>
      <c r="B27" s="109" t="s">
        <v>34</v>
      </c>
      <c r="C27" s="110" t="s">
        <v>101</v>
      </c>
      <c r="D27" s="10">
        <f>(2479741.6/1000-E27-F27)</f>
        <v>64.314519999999902</v>
      </c>
      <c r="E27" s="10">
        <f>36396.69/1000</f>
        <v>36.39669</v>
      </c>
      <c r="F27" s="10">
        <f>2379030.39/1000</f>
        <v>2379.0303900000004</v>
      </c>
      <c r="G27" s="11"/>
      <c r="H27" s="12">
        <f t="shared" si="0"/>
        <v>2479.7416000000003</v>
      </c>
      <c r="I27" s="111">
        <f>H27+H73</f>
        <v>2580.8148900000001</v>
      </c>
      <c r="J27" s="112" t="s">
        <v>35</v>
      </c>
      <c r="K27" s="113">
        <f>(H78-F33)*1000</f>
        <v>2394340.4800000009</v>
      </c>
      <c r="L27" s="114" t="s">
        <v>36</v>
      </c>
    </row>
    <row r="28" spans="1:12" s="4" customFormat="1" ht="21" hidden="1" outlineLevel="1" x14ac:dyDescent="0.25">
      <c r="A28" s="36">
        <v>3</v>
      </c>
      <c r="B28" s="37" t="s">
        <v>37</v>
      </c>
      <c r="C28" s="107" t="s">
        <v>112</v>
      </c>
      <c r="D28" s="84">
        <f>(666728.3/1000-E28-F28)*0</f>
        <v>0</v>
      </c>
      <c r="E28" s="84">
        <f>2031.13/1000*0</f>
        <v>0</v>
      </c>
      <c r="F28" s="84">
        <f>664697.17/1000*0</f>
        <v>0</v>
      </c>
      <c r="G28" s="85"/>
      <c r="H28" s="86">
        <f t="shared" si="0"/>
        <v>0</v>
      </c>
      <c r="I28" s="39">
        <f>H28+H74</f>
        <v>0</v>
      </c>
      <c r="J28" s="21"/>
      <c r="K28" s="25"/>
      <c r="L28" s="40">
        <v>897.62929999999994</v>
      </c>
    </row>
    <row r="29" spans="1:12" s="4" customFormat="1" ht="21" collapsed="1" x14ac:dyDescent="0.25">
      <c r="A29" s="36">
        <v>4</v>
      </c>
      <c r="B29" s="37" t="s">
        <v>37</v>
      </c>
      <c r="C29" s="9" t="s">
        <v>102</v>
      </c>
      <c r="D29" s="10">
        <f>581877.56/1000-E29-F29</f>
        <v>455.99999000000003</v>
      </c>
      <c r="E29" s="10">
        <f>125877.57/1000</f>
        <v>125.87757000000001</v>
      </c>
      <c r="F29" s="10">
        <v>0</v>
      </c>
      <c r="G29" s="11"/>
      <c r="H29" s="12">
        <f t="shared" si="0"/>
        <v>581.87756000000002</v>
      </c>
      <c r="J29" s="21"/>
      <c r="K29" s="21"/>
    </row>
    <row r="30" spans="1:12" s="4" customFormat="1" ht="21" x14ac:dyDescent="0.25">
      <c r="A30" s="36">
        <v>5</v>
      </c>
      <c r="B30" s="37" t="s">
        <v>38</v>
      </c>
      <c r="C30" s="9" t="s">
        <v>103</v>
      </c>
      <c r="D30" s="10">
        <f>773911.81/1000-E30-F30</f>
        <v>760.81059000000005</v>
      </c>
      <c r="E30" s="101">
        <f>13101.22/1000</f>
        <v>13.10122</v>
      </c>
      <c r="F30" s="10">
        <v>0</v>
      </c>
      <c r="G30" s="11"/>
      <c r="H30" s="12">
        <f t="shared" si="0"/>
        <v>773.91181000000006</v>
      </c>
      <c r="J30" s="21"/>
      <c r="K30" s="21"/>
    </row>
    <row r="31" spans="1:12" s="4" customFormat="1" ht="21" x14ac:dyDescent="0.25">
      <c r="A31" s="36">
        <v>6</v>
      </c>
      <c r="B31" s="37" t="s">
        <v>93</v>
      </c>
      <c r="C31" s="9" t="s">
        <v>104</v>
      </c>
      <c r="D31" s="10">
        <f>1027416.73/1000-E31-F31</f>
        <v>167.04700999999989</v>
      </c>
      <c r="E31" s="101">
        <f>90482.65/1000</f>
        <v>90.482649999999992</v>
      </c>
      <c r="F31" s="10">
        <f>769887.07/1000</f>
        <v>769.88706999999999</v>
      </c>
      <c r="G31" s="11"/>
      <c r="H31" s="12">
        <f t="shared" si="0"/>
        <v>1027.4167299999999</v>
      </c>
      <c r="J31" s="21"/>
      <c r="K31" s="21"/>
    </row>
    <row r="32" spans="1:12" s="8" customFormat="1" ht="21" x14ac:dyDescent="0.25">
      <c r="A32" s="143" t="s">
        <v>39</v>
      </c>
      <c r="B32" s="144"/>
      <c r="C32" s="145"/>
      <c r="D32" s="13">
        <f>SUM(D26:D31)</f>
        <v>1782.6780199999998</v>
      </c>
      <c r="E32" s="13">
        <f t="shared" ref="E32:H32" si="1">SUM(E26:E31)</f>
        <v>312.42135000000002</v>
      </c>
      <c r="F32" s="13">
        <f t="shared" si="1"/>
        <v>3368.0403200000001</v>
      </c>
      <c r="G32" s="13">
        <f t="shared" si="1"/>
        <v>0</v>
      </c>
      <c r="H32" s="13">
        <f t="shared" si="1"/>
        <v>5463.1396900000009</v>
      </c>
      <c r="I32" s="44">
        <f>I26+I27+I28</f>
        <v>3208.1981599999999</v>
      </c>
      <c r="J32" s="45"/>
      <c r="K32" s="45"/>
    </row>
    <row r="33" spans="1:9" s="8" customFormat="1" ht="18.75" x14ac:dyDescent="0.25">
      <c r="A33" s="146" t="s">
        <v>40</v>
      </c>
      <c r="B33" s="147"/>
      <c r="C33" s="148"/>
      <c r="D33" s="14">
        <f>D24+D32</f>
        <v>1782.6780199999998</v>
      </c>
      <c r="E33" s="14">
        <f>E24+E32</f>
        <v>312.42135000000002</v>
      </c>
      <c r="F33" s="14">
        <f>F24+F32</f>
        <v>3368.0403200000001</v>
      </c>
      <c r="G33" s="14">
        <f>G24+G32</f>
        <v>0</v>
      </c>
      <c r="H33" s="14">
        <f>H24+H32</f>
        <v>5463.1396900000009</v>
      </c>
      <c r="I33" s="44"/>
    </row>
    <row r="34" spans="1:9" s="8" customFormat="1" ht="21" hidden="1" customHeight="1" x14ac:dyDescent="0.25">
      <c r="A34" s="89"/>
      <c r="B34" s="138" t="s">
        <v>4</v>
      </c>
      <c r="C34" s="138"/>
      <c r="D34" s="138"/>
      <c r="E34" s="138"/>
      <c r="F34" s="138"/>
      <c r="G34" s="139"/>
      <c r="H34" s="15"/>
    </row>
    <row r="35" spans="1:9" s="8" customFormat="1" ht="18.75" hidden="1" x14ac:dyDescent="0.25">
      <c r="A35" s="36">
        <v>3</v>
      </c>
      <c r="B35" s="36"/>
      <c r="C35" s="36"/>
      <c r="D35" s="5"/>
      <c r="E35" s="5"/>
      <c r="F35" s="5"/>
      <c r="G35" s="5"/>
      <c r="H35" s="6">
        <f>SUM(D35:G35)</f>
        <v>0</v>
      </c>
    </row>
    <row r="36" spans="1:9" s="8" customFormat="1" ht="18.75" hidden="1" x14ac:dyDescent="0.25">
      <c r="A36" s="36">
        <v>8</v>
      </c>
      <c r="B36" s="36"/>
      <c r="C36" s="36"/>
      <c r="D36" s="5"/>
      <c r="E36" s="5"/>
      <c r="F36" s="5"/>
      <c r="G36" s="5"/>
      <c r="H36" s="6">
        <f>SUM(D36:G36)</f>
        <v>0</v>
      </c>
    </row>
    <row r="37" spans="1:9" s="8" customFormat="1" ht="18.75" hidden="1" x14ac:dyDescent="0.25">
      <c r="A37" s="36">
        <v>9</v>
      </c>
      <c r="B37" s="36"/>
      <c r="C37" s="36"/>
      <c r="D37" s="5"/>
      <c r="E37" s="5"/>
      <c r="F37" s="5"/>
      <c r="G37" s="5"/>
      <c r="H37" s="6">
        <f>SUM(D37:G37)</f>
        <v>0</v>
      </c>
    </row>
    <row r="38" spans="1:9" s="8" customFormat="1" ht="18.75" hidden="1" x14ac:dyDescent="0.25">
      <c r="A38" s="143" t="s">
        <v>41</v>
      </c>
      <c r="B38" s="144"/>
      <c r="C38" s="145"/>
      <c r="D38" s="7">
        <f>SUM(D35:D37)</f>
        <v>0</v>
      </c>
      <c r="E38" s="7">
        <f>SUM(E35:E37)</f>
        <v>0</v>
      </c>
      <c r="F38" s="7">
        <f>SUM(F35:F37)</f>
        <v>0</v>
      </c>
      <c r="G38" s="7">
        <f>SUM(G35:G37)</f>
        <v>0</v>
      </c>
      <c r="H38" s="7">
        <f>SUM(H35:H37)</f>
        <v>0</v>
      </c>
    </row>
    <row r="39" spans="1:9" s="8" customFormat="1" ht="18.75" hidden="1" x14ac:dyDescent="0.25">
      <c r="A39" s="146" t="s">
        <v>42</v>
      </c>
      <c r="B39" s="147"/>
      <c r="C39" s="148"/>
      <c r="D39" s="16">
        <f>D33+D38</f>
        <v>1782.6780199999998</v>
      </c>
      <c r="E39" s="16">
        <f>E33+E38</f>
        <v>312.42135000000002</v>
      </c>
      <c r="F39" s="16">
        <f>F33+F38</f>
        <v>3368.0403200000001</v>
      </c>
      <c r="G39" s="16">
        <f>G33+G38</f>
        <v>0</v>
      </c>
      <c r="H39" s="16">
        <f>H33+H38</f>
        <v>5463.1396900000009</v>
      </c>
    </row>
    <row r="40" spans="1:9" s="8" customFormat="1" ht="22.5" hidden="1" customHeight="1" x14ac:dyDescent="0.25">
      <c r="A40" s="89"/>
      <c r="B40" s="138" t="s">
        <v>5</v>
      </c>
      <c r="C40" s="138"/>
      <c r="D40" s="138"/>
      <c r="E40" s="138"/>
      <c r="F40" s="138"/>
      <c r="G40" s="139"/>
      <c r="H40" s="15"/>
    </row>
    <row r="41" spans="1:9" s="8" customFormat="1" ht="18.75" hidden="1" x14ac:dyDescent="0.25">
      <c r="A41" s="36">
        <v>4</v>
      </c>
      <c r="B41" s="36"/>
      <c r="C41" s="36"/>
      <c r="D41" s="5"/>
      <c r="E41" s="5"/>
      <c r="F41" s="5"/>
      <c r="G41" s="5"/>
      <c r="H41" s="6">
        <f>SUM(D41:G41)</f>
        <v>0</v>
      </c>
    </row>
    <row r="42" spans="1:9" s="8" customFormat="1" ht="18.75" hidden="1" x14ac:dyDescent="0.25">
      <c r="A42" s="36">
        <v>11</v>
      </c>
      <c r="B42" s="36"/>
      <c r="C42" s="36"/>
      <c r="D42" s="5"/>
      <c r="E42" s="5"/>
      <c r="F42" s="5"/>
      <c r="G42" s="5"/>
      <c r="H42" s="6">
        <f>SUM(D42:G42)</f>
        <v>0</v>
      </c>
    </row>
    <row r="43" spans="1:9" s="8" customFormat="1" ht="18.75" hidden="1" x14ac:dyDescent="0.25">
      <c r="A43" s="36">
        <v>12</v>
      </c>
      <c r="B43" s="36"/>
      <c r="C43" s="36"/>
      <c r="D43" s="5"/>
      <c r="E43" s="5"/>
      <c r="F43" s="5"/>
      <c r="G43" s="5"/>
      <c r="H43" s="6">
        <f>SUM(D43:G43)</f>
        <v>0</v>
      </c>
    </row>
    <row r="44" spans="1:9" s="8" customFormat="1" ht="18.75" hidden="1" x14ac:dyDescent="0.25">
      <c r="A44" s="143" t="s">
        <v>43</v>
      </c>
      <c r="B44" s="144"/>
      <c r="C44" s="145"/>
      <c r="D44" s="7">
        <f>SUM(D41:D43)</f>
        <v>0</v>
      </c>
      <c r="E44" s="7">
        <f>SUM(E41:E43)</f>
        <v>0</v>
      </c>
      <c r="F44" s="7">
        <f>SUM(F41:F43)</f>
        <v>0</v>
      </c>
      <c r="G44" s="7">
        <f>SUM(G41:G43)</f>
        <v>0</v>
      </c>
      <c r="H44" s="7">
        <f>SUM(H41:H43)</f>
        <v>0</v>
      </c>
    </row>
    <row r="45" spans="1:9" s="8" customFormat="1" ht="18.75" hidden="1" x14ac:dyDescent="0.25">
      <c r="A45" s="146" t="s">
        <v>44</v>
      </c>
      <c r="B45" s="147"/>
      <c r="C45" s="148"/>
      <c r="D45" s="16">
        <f>D39+D44</f>
        <v>1782.6780199999998</v>
      </c>
      <c r="E45" s="16">
        <f>E39+E44</f>
        <v>312.42135000000002</v>
      </c>
      <c r="F45" s="16">
        <f>F39+F44</f>
        <v>3368.0403200000001</v>
      </c>
      <c r="G45" s="16">
        <f>G39+G44</f>
        <v>0</v>
      </c>
      <c r="H45" s="16">
        <f>H39+H44</f>
        <v>5463.1396900000009</v>
      </c>
    </row>
    <row r="46" spans="1:9" s="8" customFormat="1" ht="24" hidden="1" customHeight="1" x14ac:dyDescent="0.25">
      <c r="A46" s="89"/>
      <c r="B46" s="138" t="s">
        <v>6</v>
      </c>
      <c r="C46" s="138"/>
      <c r="D46" s="138"/>
      <c r="E46" s="138"/>
      <c r="F46" s="138"/>
      <c r="G46" s="139"/>
      <c r="H46" s="15"/>
    </row>
    <row r="47" spans="1:9" s="8" customFormat="1" ht="18.75" hidden="1" x14ac:dyDescent="0.25">
      <c r="A47" s="36">
        <v>5</v>
      </c>
      <c r="B47" s="36"/>
      <c r="C47" s="36"/>
      <c r="D47" s="5"/>
      <c r="E47" s="5"/>
      <c r="F47" s="5"/>
      <c r="G47" s="5"/>
      <c r="H47" s="6">
        <f>SUM(D47:G47)</f>
        <v>0</v>
      </c>
    </row>
    <row r="48" spans="1:9" s="8" customFormat="1" ht="18.75" hidden="1" x14ac:dyDescent="0.25">
      <c r="A48" s="36">
        <v>14</v>
      </c>
      <c r="B48" s="36"/>
      <c r="C48" s="36"/>
      <c r="D48" s="5"/>
      <c r="E48" s="5"/>
      <c r="F48" s="5"/>
      <c r="G48" s="5"/>
      <c r="H48" s="6">
        <f>SUM(D48:G48)</f>
        <v>0</v>
      </c>
    </row>
    <row r="49" spans="1:8" s="8" customFormat="1" ht="18.75" hidden="1" x14ac:dyDescent="0.25">
      <c r="A49" s="36">
        <v>15</v>
      </c>
      <c r="B49" s="36"/>
      <c r="C49" s="36"/>
      <c r="D49" s="5"/>
      <c r="E49" s="5"/>
      <c r="F49" s="5"/>
      <c r="G49" s="5"/>
      <c r="H49" s="6">
        <f>SUM(D49:G49)</f>
        <v>0</v>
      </c>
    </row>
    <row r="50" spans="1:8" s="8" customFormat="1" ht="18.75" hidden="1" x14ac:dyDescent="0.25">
      <c r="A50" s="143" t="s">
        <v>45</v>
      </c>
      <c r="B50" s="144"/>
      <c r="C50" s="145"/>
      <c r="D50" s="7">
        <f>SUM(D47:D49)</f>
        <v>0</v>
      </c>
      <c r="E50" s="7">
        <f>SUM(E47:E49)</f>
        <v>0</v>
      </c>
      <c r="F50" s="7">
        <f>SUM(F47:F49)</f>
        <v>0</v>
      </c>
      <c r="G50" s="7">
        <f>SUM(G47:G49)</f>
        <v>0</v>
      </c>
      <c r="H50" s="7">
        <f>SUM(H47:H49)</f>
        <v>0</v>
      </c>
    </row>
    <row r="51" spans="1:8" s="8" customFormat="1" ht="18.75" hidden="1" x14ac:dyDescent="0.25">
      <c r="A51" s="146" t="s">
        <v>46</v>
      </c>
      <c r="B51" s="147"/>
      <c r="C51" s="148"/>
      <c r="D51" s="16">
        <f>D45+D50</f>
        <v>1782.6780199999998</v>
      </c>
      <c r="E51" s="16">
        <f>E45+E50</f>
        <v>312.42135000000002</v>
      </c>
      <c r="F51" s="16">
        <f>F45+F50</f>
        <v>3368.0403200000001</v>
      </c>
      <c r="G51" s="16">
        <f>G45+G50</f>
        <v>0</v>
      </c>
      <c r="H51" s="16">
        <f>H45+H50</f>
        <v>5463.1396900000009</v>
      </c>
    </row>
    <row r="52" spans="1:8" s="8" customFormat="1" ht="21" hidden="1" customHeight="1" x14ac:dyDescent="0.25">
      <c r="A52" s="89"/>
      <c r="B52" s="138" t="s">
        <v>7</v>
      </c>
      <c r="C52" s="138"/>
      <c r="D52" s="138"/>
      <c r="E52" s="138"/>
      <c r="F52" s="138"/>
      <c r="G52" s="139"/>
      <c r="H52" s="15"/>
    </row>
    <row r="53" spans="1:8" s="8" customFormat="1" ht="18.75" hidden="1" x14ac:dyDescent="0.25">
      <c r="A53" s="36">
        <v>6</v>
      </c>
      <c r="B53" s="36"/>
      <c r="C53" s="36"/>
      <c r="D53" s="5"/>
      <c r="E53" s="5"/>
      <c r="F53" s="5"/>
      <c r="G53" s="5"/>
      <c r="H53" s="6">
        <f>SUM(D53:G53)</f>
        <v>0</v>
      </c>
    </row>
    <row r="54" spans="1:8" s="8" customFormat="1" ht="18.75" hidden="1" x14ac:dyDescent="0.25">
      <c r="A54" s="36">
        <v>17</v>
      </c>
      <c r="B54" s="36"/>
      <c r="C54" s="36"/>
      <c r="D54" s="5"/>
      <c r="E54" s="5"/>
      <c r="F54" s="5"/>
      <c r="G54" s="5"/>
      <c r="H54" s="6">
        <f>SUM(D54:G54)</f>
        <v>0</v>
      </c>
    </row>
    <row r="55" spans="1:8" s="8" customFormat="1" ht="18.75" hidden="1" x14ac:dyDescent="0.25">
      <c r="A55" s="36">
        <v>18</v>
      </c>
      <c r="B55" s="36"/>
      <c r="C55" s="36"/>
      <c r="D55" s="5"/>
      <c r="E55" s="5"/>
      <c r="F55" s="5"/>
      <c r="G55" s="5"/>
      <c r="H55" s="6">
        <f>SUM(D55:G55)</f>
        <v>0</v>
      </c>
    </row>
    <row r="56" spans="1:8" s="8" customFormat="1" ht="18.75" hidden="1" x14ac:dyDescent="0.25">
      <c r="A56" s="143" t="s">
        <v>47</v>
      </c>
      <c r="B56" s="144"/>
      <c r="C56" s="145"/>
      <c r="D56" s="7">
        <f>SUM(D53:D55)</f>
        <v>0</v>
      </c>
      <c r="E56" s="7">
        <f>SUM(E53:E55)</f>
        <v>0</v>
      </c>
      <c r="F56" s="7">
        <f>SUM(F53:F55)</f>
        <v>0</v>
      </c>
      <c r="G56" s="7">
        <f>SUM(G53:G55)</f>
        <v>0</v>
      </c>
      <c r="H56" s="7">
        <f>SUM(H53:H55)</f>
        <v>0</v>
      </c>
    </row>
    <row r="57" spans="1:8" s="8" customFormat="1" ht="18.75" hidden="1" x14ac:dyDescent="0.25">
      <c r="A57" s="146" t="s">
        <v>48</v>
      </c>
      <c r="B57" s="147"/>
      <c r="C57" s="148"/>
      <c r="D57" s="16">
        <f>D51+D56</f>
        <v>1782.6780199999998</v>
      </c>
      <c r="E57" s="16">
        <f>E51+E56</f>
        <v>312.42135000000002</v>
      </c>
      <c r="F57" s="16">
        <f>F51+F56</f>
        <v>3368.0403200000001</v>
      </c>
      <c r="G57" s="16">
        <f>G51+G56</f>
        <v>0</v>
      </c>
      <c r="H57" s="16">
        <f>H51+H56</f>
        <v>5463.1396900000009</v>
      </c>
    </row>
    <row r="58" spans="1:8" s="8" customFormat="1" ht="29.1" hidden="1" customHeight="1" outlineLevel="1" x14ac:dyDescent="0.25">
      <c r="A58" s="89"/>
      <c r="B58" s="138" t="s">
        <v>8</v>
      </c>
      <c r="C58" s="138"/>
      <c r="D58" s="138"/>
      <c r="E58" s="138"/>
      <c r="F58" s="138"/>
      <c r="G58" s="139"/>
      <c r="H58" s="15"/>
    </row>
    <row r="59" spans="1:8" s="8" customFormat="1" ht="37.5" hidden="1" outlineLevel="1" x14ac:dyDescent="0.25">
      <c r="A59" s="36">
        <v>7</v>
      </c>
      <c r="B59" s="37" t="s">
        <v>91</v>
      </c>
      <c r="C59" s="54" t="s">
        <v>95</v>
      </c>
      <c r="D59" s="10"/>
      <c r="E59" s="10"/>
      <c r="F59" s="10"/>
      <c r="G59" s="10"/>
      <c r="H59" s="12">
        <f>SUM(D59:G59)</f>
        <v>0</v>
      </c>
    </row>
    <row r="60" spans="1:8" s="8" customFormat="1" ht="18.75" hidden="1" outlineLevel="1" x14ac:dyDescent="0.25">
      <c r="A60" s="36">
        <v>20</v>
      </c>
      <c r="B60" s="36"/>
      <c r="C60" s="36"/>
      <c r="D60" s="10"/>
      <c r="E60" s="10"/>
      <c r="F60" s="10"/>
      <c r="G60" s="10"/>
      <c r="H60" s="12">
        <f>SUM(D60:G60)</f>
        <v>0</v>
      </c>
    </row>
    <row r="61" spans="1:8" s="8" customFormat="1" ht="18.75" hidden="1" outlineLevel="1" x14ac:dyDescent="0.25">
      <c r="A61" s="36">
        <v>21</v>
      </c>
      <c r="B61" s="36"/>
      <c r="C61" s="36"/>
      <c r="D61" s="10"/>
      <c r="E61" s="10"/>
      <c r="F61" s="10"/>
      <c r="G61" s="10"/>
      <c r="H61" s="12">
        <f>SUM(D61:G61)</f>
        <v>0</v>
      </c>
    </row>
    <row r="62" spans="1:8" s="8" customFormat="1" ht="18.75" hidden="1" outlineLevel="1" x14ac:dyDescent="0.25">
      <c r="A62" s="143" t="s">
        <v>49</v>
      </c>
      <c r="B62" s="144"/>
      <c r="C62" s="145"/>
      <c r="D62" s="13">
        <f>SUM(D59:D61)</f>
        <v>0</v>
      </c>
      <c r="E62" s="13">
        <f>SUM(E59:E61)</f>
        <v>0</v>
      </c>
      <c r="F62" s="13">
        <f>SUM(F59:F61)</f>
        <v>0</v>
      </c>
      <c r="G62" s="13">
        <f>SUM(G59:G61)</f>
        <v>0</v>
      </c>
      <c r="H62" s="13">
        <f>SUM(H59:H61)</f>
        <v>0</v>
      </c>
    </row>
    <row r="63" spans="1:8" s="8" customFormat="1" ht="18.75" hidden="1" collapsed="1" x14ac:dyDescent="0.25">
      <c r="A63" s="146" t="s">
        <v>50</v>
      </c>
      <c r="B63" s="147"/>
      <c r="C63" s="148"/>
      <c r="D63" s="14">
        <f>D33+D62</f>
        <v>1782.6780199999998</v>
      </c>
      <c r="E63" s="14">
        <f>E33+E62</f>
        <v>312.42135000000002</v>
      </c>
      <c r="F63" s="14">
        <f>F33+F62</f>
        <v>3368.0403200000001</v>
      </c>
      <c r="G63" s="14">
        <f t="shared" ref="G63" si="2">G33+G62</f>
        <v>0</v>
      </c>
      <c r="H63" s="14">
        <f>H33+H62</f>
        <v>5463.1396900000009</v>
      </c>
    </row>
    <row r="64" spans="1:8" s="4" customFormat="1" ht="28.5" customHeight="1" x14ac:dyDescent="0.25">
      <c r="A64" s="46"/>
      <c r="B64" s="105" t="s">
        <v>9</v>
      </c>
      <c r="C64" s="105"/>
      <c r="D64" s="105"/>
      <c r="E64" s="105"/>
      <c r="F64" s="105"/>
      <c r="G64" s="106"/>
      <c r="H64" s="47"/>
    </row>
    <row r="65" spans="1:19" s="4" customFormat="1" ht="57.75" customHeight="1" x14ac:dyDescent="0.25">
      <c r="A65" s="36">
        <v>7</v>
      </c>
      <c r="B65" s="48" t="s">
        <v>51</v>
      </c>
      <c r="C65" s="49" t="s">
        <v>52</v>
      </c>
      <c r="D65" s="10">
        <f>ROUND(D63*2.5%,5)</f>
        <v>44.566949999999999</v>
      </c>
      <c r="E65" s="10">
        <f>ROUND(E63*2.5%,5)</f>
        <v>7.81053</v>
      </c>
      <c r="F65" s="10">
        <f>ROUND(F63*2.5%,5)*0</f>
        <v>0</v>
      </c>
      <c r="G65" s="10">
        <f>ROUND(G63*2.5%,5)*0</f>
        <v>0</v>
      </c>
      <c r="H65" s="12">
        <f>SUM(D65:G65)</f>
        <v>52.377479999999998</v>
      </c>
      <c r="N65" s="92"/>
    </row>
    <row r="66" spans="1:19" s="4" customFormat="1" ht="18.75" hidden="1" x14ac:dyDescent="0.25">
      <c r="A66" s="38">
        <v>23</v>
      </c>
      <c r="B66" s="17"/>
      <c r="C66" s="50"/>
      <c r="D66" s="10"/>
      <c r="E66" s="10"/>
      <c r="F66" s="10"/>
      <c r="G66" s="10"/>
      <c r="H66" s="12">
        <f>SUM(D66:G66)</f>
        <v>0</v>
      </c>
    </row>
    <row r="67" spans="1:19" s="4" customFormat="1" ht="18.75" hidden="1" x14ac:dyDescent="0.25">
      <c r="A67" s="38">
        <v>24</v>
      </c>
      <c r="B67" s="17"/>
      <c r="C67" s="50"/>
      <c r="D67" s="10"/>
      <c r="E67" s="10"/>
      <c r="F67" s="10"/>
      <c r="G67" s="10"/>
      <c r="H67" s="12">
        <f>SUM(D67:G67)</f>
        <v>0</v>
      </c>
    </row>
    <row r="68" spans="1:19" s="4" customFormat="1" ht="18.75" x14ac:dyDescent="0.25">
      <c r="A68" s="143" t="s">
        <v>53</v>
      </c>
      <c r="B68" s="144"/>
      <c r="C68" s="145"/>
      <c r="D68" s="13">
        <f>SUM(D65:D67)</f>
        <v>44.566949999999999</v>
      </c>
      <c r="E68" s="13">
        <f>SUM(E65:E67)</f>
        <v>7.81053</v>
      </c>
      <c r="F68" s="13">
        <f>SUM(F65:F67)</f>
        <v>0</v>
      </c>
      <c r="G68" s="13">
        <f>SUM(G65:G67)</f>
        <v>0</v>
      </c>
      <c r="H68" s="13">
        <f>SUM(H65:H67)</f>
        <v>52.377479999999998</v>
      </c>
    </row>
    <row r="69" spans="1:19" s="4" customFormat="1" ht="18.75" x14ac:dyDescent="0.25">
      <c r="A69" s="146" t="s">
        <v>54</v>
      </c>
      <c r="B69" s="147"/>
      <c r="C69" s="148"/>
      <c r="D69" s="14">
        <f>D63+D68</f>
        <v>1827.2449699999997</v>
      </c>
      <c r="E69" s="14">
        <f>E63+E68</f>
        <v>320.23188000000005</v>
      </c>
      <c r="F69" s="14">
        <f>F63+F68</f>
        <v>3368.0403200000001</v>
      </c>
      <c r="G69" s="14">
        <f>G63+G68</f>
        <v>0</v>
      </c>
      <c r="H69" s="14">
        <f>H63+H68</f>
        <v>5515.517170000001</v>
      </c>
      <c r="N69" s="52"/>
      <c r="S69" s="52"/>
    </row>
    <row r="70" spans="1:19" s="4" customFormat="1" ht="29.1" customHeight="1" x14ac:dyDescent="0.25">
      <c r="A70" s="46"/>
      <c r="B70" s="138" t="s">
        <v>10</v>
      </c>
      <c r="C70" s="138"/>
      <c r="D70" s="138"/>
      <c r="E70" s="138"/>
      <c r="F70" s="138"/>
      <c r="G70" s="138"/>
      <c r="H70" s="47"/>
    </row>
    <row r="71" spans="1:19" s="4" customFormat="1" ht="64.5" customHeight="1" x14ac:dyDescent="0.25">
      <c r="A71" s="36">
        <v>8</v>
      </c>
      <c r="B71" s="51" t="s">
        <v>55</v>
      </c>
      <c r="C71" s="51" t="s">
        <v>56</v>
      </c>
      <c r="D71" s="10">
        <f>ROUND(D69*1.9%,5)</f>
        <v>34.717649999999999</v>
      </c>
      <c r="E71" s="10">
        <f>ROUND(E69*1.9%,5)</f>
        <v>6.0844100000000001</v>
      </c>
      <c r="F71" s="10">
        <v>0</v>
      </c>
      <c r="G71" s="10">
        <v>0</v>
      </c>
      <c r="H71" s="12">
        <f>SUM(D71:G71)</f>
        <v>40.802059999999997</v>
      </c>
      <c r="Q71" s="39"/>
    </row>
    <row r="72" spans="1:19" s="4" customFormat="1" ht="18.75" x14ac:dyDescent="0.25">
      <c r="A72" s="38">
        <v>9</v>
      </c>
      <c r="B72" s="37" t="s">
        <v>57</v>
      </c>
      <c r="C72" s="9" t="s">
        <v>107</v>
      </c>
      <c r="D72" s="10"/>
      <c r="E72" s="10"/>
      <c r="F72" s="10"/>
      <c r="G72" s="10">
        <f>27191.28/1000</f>
        <v>27.191279999999999</v>
      </c>
      <c r="H72" s="12">
        <f>G72</f>
        <v>27.191279999999999</v>
      </c>
      <c r="I72" s="41"/>
      <c r="Q72" s="52"/>
    </row>
    <row r="73" spans="1:19" s="4" customFormat="1" ht="18.75" x14ac:dyDescent="0.25">
      <c r="A73" s="36">
        <v>10</v>
      </c>
      <c r="B73" s="37" t="s">
        <v>58</v>
      </c>
      <c r="C73" s="9" t="s">
        <v>108</v>
      </c>
      <c r="D73" s="10"/>
      <c r="E73" s="10"/>
      <c r="F73" s="10"/>
      <c r="G73" s="10">
        <f>101073.29/1000</f>
        <v>101.07329</v>
      </c>
      <c r="H73" s="12">
        <f>G73</f>
        <v>101.07329</v>
      </c>
      <c r="Q73" s="83"/>
    </row>
    <row r="74" spans="1:19" s="4" customFormat="1" ht="18.75" hidden="1" outlineLevel="1" x14ac:dyDescent="0.25">
      <c r="A74" s="36">
        <v>11</v>
      </c>
      <c r="B74" s="37" t="s">
        <v>59</v>
      </c>
      <c r="C74" s="107" t="s">
        <v>109</v>
      </c>
      <c r="D74" s="84"/>
      <c r="E74" s="84"/>
      <c r="F74" s="84"/>
      <c r="G74" s="84">
        <f>196965.62/1000*0</f>
        <v>0</v>
      </c>
      <c r="H74" s="86">
        <f>G74</f>
        <v>0</v>
      </c>
      <c r="N74" s="52"/>
    </row>
    <row r="75" spans="1:19" s="4" customFormat="1" ht="18.75" collapsed="1" x14ac:dyDescent="0.25">
      <c r="A75" s="36">
        <v>12</v>
      </c>
      <c r="B75" s="37" t="s">
        <v>59</v>
      </c>
      <c r="C75" s="9" t="s">
        <v>110</v>
      </c>
      <c r="D75" s="10"/>
      <c r="E75" s="10"/>
      <c r="F75" s="10"/>
      <c r="G75" s="10">
        <f>7549.79/1000</f>
        <v>7.5497899999999998</v>
      </c>
      <c r="H75" s="12">
        <f>G75</f>
        <v>7.5497899999999998</v>
      </c>
    </row>
    <row r="76" spans="1:19" s="4" customFormat="1" ht="18.75" x14ac:dyDescent="0.25">
      <c r="A76" s="36">
        <v>13</v>
      </c>
      <c r="B76" s="37" t="s">
        <v>60</v>
      </c>
      <c r="C76" s="9" t="s">
        <v>111</v>
      </c>
      <c r="D76" s="10"/>
      <c r="E76" s="10"/>
      <c r="F76" s="10"/>
      <c r="G76" s="10">
        <f>70247.21/1000</f>
        <v>70.24721000000001</v>
      </c>
      <c r="H76" s="12">
        <f>G76</f>
        <v>70.24721000000001</v>
      </c>
    </row>
    <row r="77" spans="1:19" s="4" customFormat="1" ht="18.75" x14ac:dyDescent="0.25">
      <c r="A77" s="143" t="s">
        <v>61</v>
      </c>
      <c r="B77" s="144"/>
      <c r="C77" s="145"/>
      <c r="D77" s="13">
        <f>SUM(D71:D76)</f>
        <v>34.717649999999999</v>
      </c>
      <c r="E77" s="13">
        <f>SUM(E71:E76)</f>
        <v>6.0844100000000001</v>
      </c>
      <c r="F77" s="13">
        <f>SUM(F71:F76)</f>
        <v>0</v>
      </c>
      <c r="G77" s="13">
        <f>SUM(G71:G76)</f>
        <v>206.06157000000002</v>
      </c>
      <c r="H77" s="13">
        <f>SUM(H71:H76)</f>
        <v>246.86363</v>
      </c>
      <c r="S77" s="52"/>
    </row>
    <row r="78" spans="1:19" s="4" customFormat="1" ht="18.75" x14ac:dyDescent="0.25">
      <c r="A78" s="146" t="s">
        <v>62</v>
      </c>
      <c r="B78" s="147"/>
      <c r="C78" s="148"/>
      <c r="D78" s="14">
        <f>D69+D77</f>
        <v>1861.9626199999998</v>
      </c>
      <c r="E78" s="14">
        <f>E69+E77</f>
        <v>326.31629000000004</v>
      </c>
      <c r="F78" s="14">
        <f>F69+F77</f>
        <v>3368.0403200000001</v>
      </c>
      <c r="G78" s="14">
        <f>G69+G77</f>
        <v>206.06157000000002</v>
      </c>
      <c r="H78" s="14">
        <f>H69+H77</f>
        <v>5762.3808000000008</v>
      </c>
      <c r="I78" s="53">
        <f>K25+K26</f>
        <v>3368040.3200000003</v>
      </c>
      <c r="N78" s="52"/>
    </row>
    <row r="79" spans="1:19" s="4" customFormat="1" ht="28.5" customHeight="1" x14ac:dyDescent="0.25">
      <c r="A79" s="46"/>
      <c r="B79" s="138" t="s">
        <v>11</v>
      </c>
      <c r="C79" s="138"/>
      <c r="D79" s="138"/>
      <c r="E79" s="138"/>
      <c r="F79" s="138"/>
      <c r="G79" s="138"/>
      <c r="H79" s="36"/>
    </row>
    <row r="80" spans="1:19" s="4" customFormat="1" ht="68.25" customHeight="1" x14ac:dyDescent="0.25">
      <c r="A80" s="36">
        <v>14</v>
      </c>
      <c r="B80" s="17" t="s">
        <v>63</v>
      </c>
      <c r="C80" s="54" t="s">
        <v>64</v>
      </c>
      <c r="D80" s="10"/>
      <c r="E80" s="10"/>
      <c r="F80" s="10"/>
      <c r="G80" s="10">
        <f>ROUND(H78*0.0214,5)</f>
        <v>123.31495</v>
      </c>
      <c r="H80" s="12">
        <f>SUM(D80:G80)</f>
        <v>123.31495</v>
      </c>
    </row>
    <row r="81" spans="1:19" s="4" customFormat="1" ht="61.5" customHeight="1" x14ac:dyDescent="0.25">
      <c r="A81" s="38">
        <v>15</v>
      </c>
      <c r="B81" s="17" t="s">
        <v>105</v>
      </c>
      <c r="C81" s="50" t="s">
        <v>106</v>
      </c>
      <c r="D81" s="10"/>
      <c r="E81" s="10"/>
      <c r="F81" s="10"/>
      <c r="G81" s="10">
        <f>ROUND((H78+H95)*0.0393,5)</f>
        <v>239.35722999999999</v>
      </c>
      <c r="H81" s="12">
        <f>SUM(D81:G81)</f>
        <v>239.35722999999999</v>
      </c>
    </row>
    <row r="82" spans="1:19" s="4" customFormat="1" ht="18.75" hidden="1" x14ac:dyDescent="0.25">
      <c r="A82" s="38">
        <v>30</v>
      </c>
      <c r="B82" s="17"/>
      <c r="C82" s="50"/>
      <c r="D82" s="10"/>
      <c r="E82" s="10"/>
      <c r="F82" s="10"/>
      <c r="G82" s="10"/>
      <c r="H82" s="12">
        <f>SUM(D82:G82)</f>
        <v>0</v>
      </c>
    </row>
    <row r="83" spans="1:19" s="4" customFormat="1" ht="18.75" x14ac:dyDescent="0.25">
      <c r="A83" s="143" t="s">
        <v>65</v>
      </c>
      <c r="B83" s="144"/>
      <c r="C83" s="145"/>
      <c r="D83" s="13">
        <f>SUM(D80:D82)</f>
        <v>0</v>
      </c>
      <c r="E83" s="13">
        <f>SUM(E80:E82)</f>
        <v>0</v>
      </c>
      <c r="F83" s="13">
        <f>SUM(F80:F82)</f>
        <v>0</v>
      </c>
      <c r="G83" s="13">
        <f>SUM(G80:G82)</f>
        <v>362.67217999999997</v>
      </c>
      <c r="H83" s="13">
        <f>SUM(D83:G83)</f>
        <v>362.67217999999997</v>
      </c>
    </row>
    <row r="84" spans="1:19" s="4" customFormat="1" ht="18.75" x14ac:dyDescent="0.25">
      <c r="A84" s="146" t="s">
        <v>66</v>
      </c>
      <c r="B84" s="147"/>
      <c r="C84" s="148"/>
      <c r="D84" s="14">
        <f>D78+D83</f>
        <v>1861.9626199999998</v>
      </c>
      <c r="E84" s="14">
        <f>E78+E83</f>
        <v>326.31629000000004</v>
      </c>
      <c r="F84" s="14">
        <f>F78+F83</f>
        <v>3368.0403200000001</v>
      </c>
      <c r="G84" s="14">
        <f>G78+G83</f>
        <v>568.73374999999999</v>
      </c>
      <c r="H84" s="14">
        <f>H78+H83</f>
        <v>6125.0529800000004</v>
      </c>
      <c r="N84" s="52"/>
    </row>
    <row r="85" spans="1:19" s="4" customFormat="1" ht="28.5" hidden="1" customHeight="1" x14ac:dyDescent="0.25">
      <c r="A85" s="46"/>
      <c r="B85" s="138" t="s">
        <v>12</v>
      </c>
      <c r="C85" s="138"/>
      <c r="D85" s="138"/>
      <c r="E85" s="138"/>
      <c r="F85" s="138"/>
      <c r="G85" s="138"/>
      <c r="H85" s="36"/>
    </row>
    <row r="86" spans="1:19" s="4" customFormat="1" ht="18.75" hidden="1" x14ac:dyDescent="0.25">
      <c r="A86" s="38">
        <v>13</v>
      </c>
      <c r="B86" s="17"/>
      <c r="C86" s="50"/>
      <c r="D86" s="5"/>
      <c r="E86" s="5"/>
      <c r="F86" s="5"/>
      <c r="G86" s="5"/>
      <c r="H86" s="6">
        <f>SUM(D86:G86)</f>
        <v>0</v>
      </c>
    </row>
    <row r="87" spans="1:19" s="4" customFormat="1" ht="18.75" hidden="1" x14ac:dyDescent="0.25">
      <c r="A87" s="38">
        <v>32</v>
      </c>
      <c r="B87" s="17"/>
      <c r="C87" s="50"/>
      <c r="D87" s="5"/>
      <c r="E87" s="5"/>
      <c r="F87" s="5"/>
      <c r="G87" s="5"/>
      <c r="H87" s="6">
        <f>SUM(D87:G87)</f>
        <v>0</v>
      </c>
    </row>
    <row r="88" spans="1:19" s="4" customFormat="1" ht="18.75" hidden="1" x14ac:dyDescent="0.25">
      <c r="A88" s="38">
        <v>33</v>
      </c>
      <c r="B88" s="17"/>
      <c r="C88" s="50"/>
      <c r="D88" s="5"/>
      <c r="E88" s="5"/>
      <c r="F88" s="5"/>
      <c r="G88" s="5"/>
      <c r="H88" s="6">
        <f>SUM(D88:G88)</f>
        <v>0</v>
      </c>
    </row>
    <row r="89" spans="1:19" s="4" customFormat="1" ht="18.75" hidden="1" x14ac:dyDescent="0.25">
      <c r="A89" s="143" t="s">
        <v>65</v>
      </c>
      <c r="B89" s="144"/>
      <c r="C89" s="145"/>
      <c r="D89" s="7">
        <f>SUM(D86:D88)</f>
        <v>0</v>
      </c>
      <c r="E89" s="7">
        <f>SUM(E86:E88)</f>
        <v>0</v>
      </c>
      <c r="F89" s="7">
        <f>SUM(F86:F88)</f>
        <v>0</v>
      </c>
      <c r="G89" s="7">
        <f>SUM(G86:G88)</f>
        <v>0</v>
      </c>
      <c r="H89" s="7">
        <f>SUM(D89:G89)</f>
        <v>0</v>
      </c>
    </row>
    <row r="90" spans="1:19" s="4" customFormat="1" ht="18.75" hidden="1" x14ac:dyDescent="0.25">
      <c r="A90" s="146" t="s">
        <v>67</v>
      </c>
      <c r="B90" s="147"/>
      <c r="C90" s="148"/>
      <c r="D90" s="16">
        <f>D84+D89</f>
        <v>1861.9626199999998</v>
      </c>
      <c r="E90" s="16">
        <f>E84+E89</f>
        <v>326.31629000000004</v>
      </c>
      <c r="F90" s="16">
        <f>F84+F89</f>
        <v>3368.0403200000001</v>
      </c>
      <c r="G90" s="16">
        <f>G84+G89</f>
        <v>568.73374999999999</v>
      </c>
      <c r="H90" s="16">
        <f>H84+H89</f>
        <v>6125.0529800000004</v>
      </c>
    </row>
    <row r="91" spans="1:19" s="4" customFormat="1" ht="29.1" customHeight="1" x14ac:dyDescent="0.25">
      <c r="A91" s="46"/>
      <c r="B91" s="138" t="s">
        <v>13</v>
      </c>
      <c r="C91" s="138"/>
      <c r="D91" s="138"/>
      <c r="E91" s="138"/>
      <c r="F91" s="138"/>
      <c r="G91" s="138"/>
      <c r="H91" s="36"/>
    </row>
    <row r="92" spans="1:19" s="4" customFormat="1" ht="57" customHeight="1" x14ac:dyDescent="0.25">
      <c r="A92" s="36">
        <v>16</v>
      </c>
      <c r="B92" s="17" t="str">
        <f>D15</f>
        <v>Договор №п142-24 от 01.04.2024г</v>
      </c>
      <c r="C92" s="18" t="s">
        <v>17</v>
      </c>
      <c r="D92" s="10"/>
      <c r="E92" s="10"/>
      <c r="F92" s="10"/>
      <c r="G92" s="10">
        <f>328134/1000</f>
        <v>328.13400000000001</v>
      </c>
      <c r="H92" s="12">
        <f>SUM(D92:G92)</f>
        <v>328.13400000000001</v>
      </c>
    </row>
    <row r="93" spans="1:19" s="4" customFormat="1" ht="18.75" hidden="1" x14ac:dyDescent="0.25">
      <c r="A93" s="38">
        <v>14</v>
      </c>
      <c r="B93" s="36" t="s">
        <v>68</v>
      </c>
      <c r="C93" s="70" t="s">
        <v>69</v>
      </c>
      <c r="D93" s="10"/>
      <c r="E93" s="10"/>
      <c r="F93" s="10"/>
      <c r="G93" s="10">
        <v>0</v>
      </c>
      <c r="H93" s="12">
        <f>SUM(D93:G93)</f>
        <v>0</v>
      </c>
    </row>
    <row r="94" spans="1:19" s="4" customFormat="1" ht="18.75" hidden="1" x14ac:dyDescent="0.25">
      <c r="A94" s="38">
        <v>36</v>
      </c>
      <c r="B94" s="36"/>
      <c r="C94" s="71"/>
      <c r="D94" s="10"/>
      <c r="E94" s="10"/>
      <c r="F94" s="10"/>
      <c r="G94" s="10"/>
      <c r="H94" s="12">
        <f>SUM(D94:G94)</f>
        <v>0</v>
      </c>
    </row>
    <row r="95" spans="1:19" s="4" customFormat="1" ht="18.75" x14ac:dyDescent="0.25">
      <c r="A95" s="143" t="s">
        <v>70</v>
      </c>
      <c r="B95" s="144"/>
      <c r="C95" s="145"/>
      <c r="D95" s="13">
        <f>SUM(D92:D94)</f>
        <v>0</v>
      </c>
      <c r="E95" s="13">
        <f>SUM(E92:E94)</f>
        <v>0</v>
      </c>
      <c r="F95" s="13">
        <f>SUM(F92:F94)</f>
        <v>0</v>
      </c>
      <c r="G95" s="13">
        <f>SUM(G92:G94)</f>
        <v>328.13400000000001</v>
      </c>
      <c r="H95" s="13">
        <f>SUM(H92:H94)</f>
        <v>328.13400000000001</v>
      </c>
      <c r="I95" s="102"/>
    </row>
    <row r="96" spans="1:19" s="4" customFormat="1" ht="18.75" x14ac:dyDescent="0.25">
      <c r="A96" s="146" t="s">
        <v>71</v>
      </c>
      <c r="B96" s="147"/>
      <c r="C96" s="148"/>
      <c r="D96" s="14">
        <f>D90+D95</f>
        <v>1861.9626199999998</v>
      </c>
      <c r="E96" s="14">
        <f>E90+E95</f>
        <v>326.31629000000004</v>
      </c>
      <c r="F96" s="14">
        <f>F90+F95</f>
        <v>3368.0403200000001</v>
      </c>
      <c r="G96" s="14">
        <f>G90+G95</f>
        <v>896.86775</v>
      </c>
      <c r="H96" s="14">
        <f>H95+H90</f>
        <v>6453.1869800000004</v>
      </c>
      <c r="I96" s="103"/>
      <c r="N96" s="104"/>
      <c r="Q96" s="52"/>
      <c r="S96" s="52"/>
    </row>
    <row r="97" spans="1:19" s="4" customFormat="1" ht="28.5" customHeight="1" x14ac:dyDescent="0.25">
      <c r="A97" s="46"/>
      <c r="B97" s="138" t="s">
        <v>14</v>
      </c>
      <c r="C97" s="138"/>
      <c r="D97" s="138"/>
      <c r="E97" s="138"/>
      <c r="F97" s="138"/>
      <c r="G97" s="138"/>
      <c r="H97" s="36"/>
      <c r="I97" s="26" t="s">
        <v>72</v>
      </c>
      <c r="J97" s="42">
        <f>H78+G92</f>
        <v>6090.5148000000008</v>
      </c>
      <c r="K97" s="43">
        <f>J97*1.2</f>
        <v>7308.617760000001</v>
      </c>
    </row>
    <row r="98" spans="1:19" s="4" customFormat="1" ht="49.5" customHeight="1" x14ac:dyDescent="0.3">
      <c r="A98" s="36">
        <v>17</v>
      </c>
      <c r="B98" s="17" t="s">
        <v>73</v>
      </c>
      <c r="C98" s="54" t="s">
        <v>92</v>
      </c>
      <c r="D98" s="10">
        <f>ROUND(D96*0.03,5)</f>
        <v>55.858879999999999</v>
      </c>
      <c r="E98" s="10">
        <f t="shared" ref="E98:G98" si="3">ROUND(E96*0.03,5)</f>
        <v>9.7894900000000007</v>
      </c>
      <c r="F98" s="10">
        <f t="shared" si="3"/>
        <v>101.04121000000001</v>
      </c>
      <c r="G98" s="10">
        <f t="shared" si="3"/>
        <v>26.906030000000001</v>
      </c>
      <c r="H98" s="10">
        <f>ROUND(H96*0.03,5)</f>
        <v>193.59560999999999</v>
      </c>
      <c r="I98" s="27"/>
      <c r="J98" s="21"/>
      <c r="K98" s="21"/>
      <c r="N98" s="90">
        <f>H73+H72+H59+H32+H24</f>
        <v>5591.4042600000012</v>
      </c>
      <c r="O98" s="82"/>
      <c r="Q98" s="52"/>
    </row>
    <row r="99" spans="1:19" s="4" customFormat="1" ht="21" hidden="1" x14ac:dyDescent="0.25">
      <c r="A99" s="36">
        <v>38</v>
      </c>
      <c r="B99" s="17"/>
      <c r="C99" s="54"/>
      <c r="D99" s="10"/>
      <c r="E99" s="10"/>
      <c r="F99" s="10"/>
      <c r="G99" s="10"/>
      <c r="H99" s="12">
        <f>SUM(D99:G99)</f>
        <v>0</v>
      </c>
      <c r="I99" s="21"/>
      <c r="J99" s="21"/>
      <c r="K99" s="21"/>
    </row>
    <row r="100" spans="1:19" s="4" customFormat="1" ht="21" hidden="1" x14ac:dyDescent="0.3">
      <c r="A100" s="36">
        <v>39</v>
      </c>
      <c r="B100" s="17"/>
      <c r="C100" s="54"/>
      <c r="D100" s="10"/>
      <c r="E100" s="10"/>
      <c r="F100" s="10"/>
      <c r="G100" s="10"/>
      <c r="H100" s="12">
        <f>SUM(D100:G100)</f>
        <v>0</v>
      </c>
      <c r="I100" s="27"/>
      <c r="J100" s="21"/>
      <c r="K100" s="21"/>
    </row>
    <row r="101" spans="1:19" s="4" customFormat="1" ht="20.25" customHeight="1" x14ac:dyDescent="0.3">
      <c r="A101" s="72"/>
      <c r="B101" s="72"/>
      <c r="C101" s="73" t="s">
        <v>74</v>
      </c>
      <c r="D101" s="74">
        <f>SUM(D98:D100)</f>
        <v>55.858879999999999</v>
      </c>
      <c r="E101" s="74">
        <f>SUM(E98:E100)</f>
        <v>9.7894900000000007</v>
      </c>
      <c r="F101" s="74">
        <f>SUM(F98:F100)</f>
        <v>101.04121000000001</v>
      </c>
      <c r="G101" s="74">
        <f>SUM(G98:G100)</f>
        <v>26.906030000000001</v>
      </c>
      <c r="H101" s="74">
        <f>SUM(H98:H100)</f>
        <v>193.59560999999999</v>
      </c>
      <c r="I101" s="28" t="s">
        <v>75</v>
      </c>
      <c r="J101" s="29" t="s">
        <v>76</v>
      </c>
      <c r="K101" s="21"/>
    </row>
    <row r="102" spans="1:19" s="4" customFormat="1" ht="21" x14ac:dyDescent="0.3">
      <c r="A102" s="72"/>
      <c r="B102" s="72"/>
      <c r="C102" s="150" t="s">
        <v>77</v>
      </c>
      <c r="D102" s="151">
        <f>D98+D96</f>
        <v>1917.8214999999998</v>
      </c>
      <c r="E102" s="151">
        <f>E96+E101</f>
        <v>336.10578000000004</v>
      </c>
      <c r="F102" s="151">
        <f>F96+F101</f>
        <v>3469.0815299999999</v>
      </c>
      <c r="G102" s="151">
        <f>G96+G101</f>
        <v>923.77377999999999</v>
      </c>
      <c r="H102" s="151">
        <f>H96+H101</f>
        <v>6646.7825900000007</v>
      </c>
      <c r="I102" s="30">
        <f>J102-H78-H92</f>
        <v>-5192.8855000000012</v>
      </c>
      <c r="J102" s="31">
        <v>897.62929999999994</v>
      </c>
      <c r="K102" s="21"/>
      <c r="N102" s="91"/>
      <c r="Q102" s="93">
        <f>G102-G92-G77</f>
        <v>389.57820999999996</v>
      </c>
    </row>
    <row r="103" spans="1:19" s="4" customFormat="1" ht="21" x14ac:dyDescent="0.25">
      <c r="A103" s="72"/>
      <c r="B103" s="138" t="s">
        <v>15</v>
      </c>
      <c r="C103" s="138"/>
      <c r="D103" s="138"/>
      <c r="E103" s="138"/>
      <c r="F103" s="138"/>
      <c r="G103" s="138"/>
      <c r="H103" s="16"/>
      <c r="I103" s="21"/>
      <c r="J103" s="29" t="s">
        <v>78</v>
      </c>
      <c r="K103" s="21"/>
      <c r="N103" s="94">
        <f>N98*1.2</f>
        <v>6709.685112000001</v>
      </c>
      <c r="S103" s="52"/>
    </row>
    <row r="104" spans="1:19" s="4" customFormat="1" ht="21" x14ac:dyDescent="0.25">
      <c r="A104" s="36">
        <v>18</v>
      </c>
      <c r="B104" s="72"/>
      <c r="C104" s="75" t="s">
        <v>79</v>
      </c>
      <c r="D104" s="10">
        <f>D102*0.2</f>
        <v>383.5643</v>
      </c>
      <c r="E104" s="10">
        <f t="shared" ref="E104:G104" si="4">E102*0.2</f>
        <v>67.221156000000008</v>
      </c>
      <c r="F104" s="10">
        <f t="shared" si="4"/>
        <v>693.81630600000005</v>
      </c>
      <c r="G104" s="10">
        <f t="shared" si="4"/>
        <v>184.75475600000001</v>
      </c>
      <c r="H104" s="14">
        <f>SUM(D104:G104)</f>
        <v>1329.3565180000001</v>
      </c>
      <c r="I104" s="21"/>
      <c r="J104" s="32">
        <f>999.37295+500</f>
        <v>1499.3729499999999</v>
      </c>
      <c r="K104" s="21"/>
    </row>
    <row r="105" spans="1:19" s="4" customFormat="1" ht="37.5" hidden="1" x14ac:dyDescent="0.25">
      <c r="A105" s="36">
        <v>17</v>
      </c>
      <c r="B105" s="72"/>
      <c r="C105" s="75" t="s">
        <v>80</v>
      </c>
      <c r="D105" s="10"/>
      <c r="E105" s="10"/>
      <c r="F105" s="10"/>
      <c r="G105" s="10"/>
      <c r="H105" s="14">
        <f>SUM(D105:G105)</f>
        <v>0</v>
      </c>
      <c r="I105" s="21"/>
      <c r="J105" s="21"/>
      <c r="K105" s="21"/>
    </row>
    <row r="106" spans="1:19" s="4" customFormat="1" ht="37.5" hidden="1" x14ac:dyDescent="0.25">
      <c r="A106" s="36">
        <v>42</v>
      </c>
      <c r="B106" s="72"/>
      <c r="C106" s="75" t="s">
        <v>81</v>
      </c>
      <c r="D106" s="10"/>
      <c r="E106" s="10"/>
      <c r="F106" s="10"/>
      <c r="G106" s="10"/>
      <c r="H106" s="14">
        <f>SUM(D106:G106)</f>
        <v>0</v>
      </c>
      <c r="I106" s="21"/>
      <c r="J106" s="21"/>
      <c r="K106" s="21"/>
    </row>
    <row r="107" spans="1:19" s="4" customFormat="1" ht="23.25" x14ac:dyDescent="0.25">
      <c r="A107" s="72"/>
      <c r="B107" s="72"/>
      <c r="C107" s="76" t="s">
        <v>82</v>
      </c>
      <c r="D107" s="14">
        <f>SUM(D104:D106)</f>
        <v>383.5643</v>
      </c>
      <c r="E107" s="14">
        <f>SUM(E104:E106)</f>
        <v>67.221156000000008</v>
      </c>
      <c r="F107" s="14">
        <f>SUM(F104:F106)</f>
        <v>693.81630600000005</v>
      </c>
      <c r="G107" s="14">
        <f>SUM(G104:G106)</f>
        <v>184.75475600000001</v>
      </c>
      <c r="H107" s="14">
        <f>SUM(H104:H106)</f>
        <v>1329.3565180000001</v>
      </c>
      <c r="I107" s="33" t="s">
        <v>83</v>
      </c>
      <c r="J107" s="34">
        <f>(J104/1.015/1.0568-H92)/1.0214</f>
        <v>1047.2729888709025</v>
      </c>
      <c r="K107" s="21"/>
    </row>
    <row r="108" spans="1:19" s="4" customFormat="1" ht="37.5" x14ac:dyDescent="0.25">
      <c r="A108" s="72"/>
      <c r="B108" s="72"/>
      <c r="C108" s="76" t="s">
        <v>84</v>
      </c>
      <c r="D108" s="14">
        <f>D102+D107</f>
        <v>2301.3858</v>
      </c>
      <c r="E108" s="14">
        <f>E102+E107</f>
        <v>403.32693600000005</v>
      </c>
      <c r="F108" s="14">
        <f>F102+F107</f>
        <v>4162.8978360000001</v>
      </c>
      <c r="G108" s="14">
        <f>G102+G107</f>
        <v>1108.528536</v>
      </c>
      <c r="H108" s="10">
        <f>H102+H107</f>
        <v>7976.1391080000012</v>
      </c>
      <c r="I108" s="33" t="s">
        <v>85</v>
      </c>
      <c r="J108" s="35">
        <f>J102-H92</f>
        <v>569.49529999999993</v>
      </c>
      <c r="K108" s="21"/>
      <c r="Q108" s="39">
        <f>G102-G92-G72</f>
        <v>568.44849999999997</v>
      </c>
    </row>
    <row r="109" spans="1:19" s="4" customFormat="1" ht="21" x14ac:dyDescent="0.25">
      <c r="A109" s="77"/>
      <c r="B109" s="77"/>
      <c r="C109" s="78"/>
      <c r="D109" s="19"/>
      <c r="E109" s="19"/>
      <c r="F109" s="19"/>
      <c r="G109" s="19"/>
      <c r="H109" s="20"/>
      <c r="I109" s="33"/>
      <c r="J109" s="35"/>
      <c r="K109" s="21"/>
    </row>
    <row r="110" spans="1:19" s="4" customFormat="1" ht="21" x14ac:dyDescent="0.25">
      <c r="A110" s="77"/>
      <c r="B110" s="77"/>
      <c r="C110" s="78"/>
      <c r="D110" s="19"/>
      <c r="E110" s="19"/>
      <c r="F110" s="19"/>
      <c r="G110" s="19"/>
      <c r="H110" s="20"/>
      <c r="I110" s="33"/>
      <c r="J110" s="35"/>
      <c r="K110" s="21"/>
    </row>
    <row r="111" spans="1:19" s="4" customFormat="1" ht="21" x14ac:dyDescent="0.25">
      <c r="A111" s="77"/>
      <c r="B111" s="116"/>
      <c r="C111" s="117"/>
      <c r="D111" s="118"/>
      <c r="E111" s="118"/>
      <c r="F111" s="118"/>
      <c r="G111" s="118"/>
      <c r="H111" s="20"/>
      <c r="I111" s="33"/>
      <c r="J111" s="35"/>
      <c r="K111" s="21"/>
    </row>
    <row r="112" spans="1:19" s="4" customFormat="1" ht="21" x14ac:dyDescent="0.25">
      <c r="A112" s="79"/>
      <c r="B112" s="119"/>
      <c r="C112" s="119"/>
      <c r="D112" s="119"/>
      <c r="E112" s="119"/>
      <c r="F112" s="119"/>
      <c r="G112" s="119"/>
      <c r="H112" s="21"/>
      <c r="I112" s="21"/>
      <c r="J112" s="21"/>
      <c r="K112" s="21"/>
    </row>
    <row r="113" spans="1:11" s="22" customFormat="1" ht="21" x14ac:dyDescent="0.35">
      <c r="A113" s="80"/>
      <c r="B113" s="120"/>
      <c r="C113" s="120" t="s">
        <v>86</v>
      </c>
      <c r="D113" s="120"/>
      <c r="E113" s="121"/>
      <c r="F113" s="120" t="s">
        <v>87</v>
      </c>
      <c r="G113" s="120"/>
      <c r="H113" s="81"/>
    </row>
    <row r="114" spans="1:11" s="4" customFormat="1" ht="21" x14ac:dyDescent="0.35">
      <c r="A114" s="79"/>
      <c r="B114" s="120" t="s">
        <v>21</v>
      </c>
      <c r="C114" s="119"/>
      <c r="D114" s="119"/>
      <c r="E114" s="119"/>
      <c r="F114" s="119"/>
      <c r="G114" s="119"/>
      <c r="H114" s="21"/>
    </row>
    <row r="115" spans="1:11" s="4" customFormat="1" ht="21" x14ac:dyDescent="0.25">
      <c r="A115" s="79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 s="22" customFormat="1" ht="21" x14ac:dyDescent="0.35">
      <c r="A116" s="80"/>
      <c r="B116" s="81"/>
      <c r="C116" s="81"/>
      <c r="D116" s="81"/>
      <c r="E116" s="81"/>
      <c r="F116" s="81"/>
      <c r="G116" s="81"/>
      <c r="H116" s="81"/>
    </row>
    <row r="117" spans="1:11" s="4" customFormat="1" ht="21" x14ac:dyDescent="0.35">
      <c r="A117" s="79"/>
      <c r="B117" s="81"/>
      <c r="C117" s="21"/>
      <c r="D117" s="21"/>
      <c r="E117" s="21"/>
      <c r="F117" s="21"/>
      <c r="G117" s="21"/>
      <c r="H117" s="21"/>
    </row>
    <row r="118" spans="1:11" s="4" customFormat="1" x14ac:dyDescent="0.25"/>
    <row r="119" spans="1:11" s="4" customFormat="1" x14ac:dyDescent="0.25"/>
    <row r="120" spans="1:11" s="4" customFormat="1" x14ac:dyDescent="0.25"/>
    <row r="121" spans="1:11" s="4" customFormat="1" x14ac:dyDescent="0.25"/>
  </sheetData>
  <mergeCells count="55">
    <mergeCell ref="B85:G85"/>
    <mergeCell ref="A62:C62"/>
    <mergeCell ref="A63:C63"/>
    <mergeCell ref="A68:C68"/>
    <mergeCell ref="A69:C69"/>
    <mergeCell ref="B70:G70"/>
    <mergeCell ref="A77:C77"/>
    <mergeCell ref="A78:C78"/>
    <mergeCell ref="B79:G79"/>
    <mergeCell ref="A83:C83"/>
    <mergeCell ref="B103:G103"/>
    <mergeCell ref="A89:C89"/>
    <mergeCell ref="A90:C90"/>
    <mergeCell ref="B91:G91"/>
    <mergeCell ref="A95:C95"/>
    <mergeCell ref="A96:C96"/>
    <mergeCell ref="B97:G97"/>
    <mergeCell ref="B46:G46"/>
    <mergeCell ref="A50:C50"/>
    <mergeCell ref="A84:C84"/>
    <mergeCell ref="B58:G58"/>
    <mergeCell ref="A51:C51"/>
    <mergeCell ref="B52:G52"/>
    <mergeCell ref="A56:C56"/>
    <mergeCell ref="A57:C57"/>
    <mergeCell ref="A38:C38"/>
    <mergeCell ref="A39:C39"/>
    <mergeCell ref="B40:G40"/>
    <mergeCell ref="A44:C44"/>
    <mergeCell ref="A45:C45"/>
    <mergeCell ref="B34:G34"/>
    <mergeCell ref="B12:H12"/>
    <mergeCell ref="B13:H13"/>
    <mergeCell ref="B20:G20"/>
    <mergeCell ref="A24:C24"/>
    <mergeCell ref="B25:G25"/>
    <mergeCell ref="A32:C32"/>
    <mergeCell ref="A33:C33"/>
    <mergeCell ref="A17:A18"/>
    <mergeCell ref="B17:B18"/>
    <mergeCell ref="C17:C18"/>
    <mergeCell ref="D17:G17"/>
    <mergeCell ref="H17:H18"/>
    <mergeCell ref="B1:E1"/>
    <mergeCell ref="G1:H1"/>
    <mergeCell ref="B3:E3"/>
    <mergeCell ref="G3:H3"/>
    <mergeCell ref="G4:H4"/>
    <mergeCell ref="B2:E2"/>
    <mergeCell ref="G2:H2"/>
    <mergeCell ref="G5:H5"/>
    <mergeCell ref="B6:E6"/>
    <mergeCell ref="G6:H6"/>
    <mergeCell ref="B5:E5"/>
    <mergeCell ref="B9:H9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topLeftCell="A64" zoomScale="60" zoomScaleNormal="60" workbookViewId="0">
      <selection activeCell="C98" sqref="C98"/>
    </sheetView>
  </sheetViews>
  <sheetFormatPr defaultColWidth="7.7109375" defaultRowHeight="15" outlineLevelRow="1" outlineLevelCol="1" x14ac:dyDescent="0.25"/>
  <cols>
    <col min="1" max="1" width="4.85546875" style="23" customWidth="1"/>
    <col min="2" max="2" width="27.5703125" style="23" customWidth="1"/>
    <col min="3" max="3" width="51.7109375" style="23" customWidth="1"/>
    <col min="4" max="4" width="23.7109375" style="23" customWidth="1"/>
    <col min="5" max="5" width="21.85546875" style="23" customWidth="1"/>
    <col min="6" max="6" width="21.5703125" style="23" customWidth="1"/>
    <col min="7" max="8" width="23.28515625" style="23" customWidth="1"/>
    <col min="9" max="9" width="22.7109375" style="23" hidden="1" customWidth="1"/>
    <col min="10" max="10" width="23.5703125" style="23" hidden="1" customWidth="1"/>
    <col min="11" max="11" width="25.140625" style="23" hidden="1" customWidth="1"/>
    <col min="12" max="12" width="25.7109375" style="23" hidden="1" customWidth="1"/>
    <col min="13" max="13" width="7.7109375" style="23"/>
    <col min="14" max="14" width="35.85546875" style="23" hidden="1" customWidth="1" outlineLevel="1"/>
    <col min="15" max="15" width="7.7109375" style="23" customWidth="1" collapsed="1"/>
    <col min="16" max="16" width="7.7109375" style="23" customWidth="1"/>
    <col min="17" max="17" width="20.140625" style="23" hidden="1" customWidth="1"/>
    <col min="18" max="18" width="7.7109375" style="23"/>
    <col min="19" max="19" width="21.140625" style="23" customWidth="1"/>
    <col min="20" max="16384" width="7.7109375" style="23"/>
  </cols>
  <sheetData>
    <row r="1" spans="1:19" s="1" customFormat="1" ht="30" customHeight="1" x14ac:dyDescent="0.3">
      <c r="A1" s="55"/>
      <c r="B1" s="133" t="s">
        <v>18</v>
      </c>
      <c r="C1" s="133"/>
      <c r="D1" s="133"/>
      <c r="E1" s="133"/>
      <c r="F1" s="56"/>
      <c r="G1" s="134"/>
      <c r="H1" s="134"/>
    </row>
    <row r="2" spans="1:19" s="1" customFormat="1" ht="18.75" x14ac:dyDescent="0.3">
      <c r="A2" s="55"/>
      <c r="B2" s="131"/>
      <c r="C2" s="131"/>
      <c r="D2" s="131"/>
      <c r="E2" s="131"/>
      <c r="F2" s="57"/>
      <c r="G2" s="128"/>
      <c r="H2" s="128"/>
    </row>
    <row r="3" spans="1:19" s="1" customFormat="1" ht="21.75" customHeight="1" x14ac:dyDescent="0.3">
      <c r="A3" s="55"/>
      <c r="B3" s="135" t="s">
        <v>19</v>
      </c>
      <c r="C3" s="136"/>
      <c r="D3" s="136"/>
      <c r="E3" s="136"/>
      <c r="F3" s="58"/>
      <c r="G3" s="137"/>
      <c r="H3" s="137"/>
    </row>
    <row r="4" spans="1:19" s="1" customFormat="1" ht="18.75" x14ac:dyDescent="0.3">
      <c r="A4" s="55"/>
      <c r="B4" s="115"/>
      <c r="C4" s="115"/>
      <c r="D4" s="115"/>
      <c r="E4" s="115"/>
      <c r="F4" s="57"/>
      <c r="G4" s="128"/>
      <c r="H4" s="128"/>
    </row>
    <row r="5" spans="1:19" s="1" customFormat="1" ht="128.25" customHeight="1" x14ac:dyDescent="0.3">
      <c r="A5" s="55"/>
      <c r="B5" s="131" t="s">
        <v>97</v>
      </c>
      <c r="C5" s="131"/>
      <c r="D5" s="131"/>
      <c r="E5" s="131"/>
      <c r="F5" s="57"/>
      <c r="G5" s="128"/>
      <c r="H5" s="128"/>
    </row>
    <row r="6" spans="1:19" s="1" customFormat="1" ht="25.5" customHeight="1" x14ac:dyDescent="0.3">
      <c r="A6" s="55"/>
      <c r="B6" s="129" t="s">
        <v>20</v>
      </c>
      <c r="C6" s="129"/>
      <c r="D6" s="129"/>
      <c r="E6" s="129"/>
      <c r="F6" s="59"/>
      <c r="G6" s="130"/>
      <c r="H6" s="130"/>
    </row>
    <row r="7" spans="1:19" s="1" customFormat="1" ht="18.75" x14ac:dyDescent="0.3">
      <c r="A7" s="55"/>
      <c r="B7" s="96" t="s">
        <v>21</v>
      </c>
      <c r="C7" s="97"/>
      <c r="D7" s="97"/>
      <c r="E7" s="97"/>
      <c r="F7" s="60"/>
      <c r="G7" s="55"/>
      <c r="H7" s="55"/>
    </row>
    <row r="8" spans="1:19" s="1" customFormat="1" ht="25.5" customHeight="1" x14ac:dyDescent="0.3">
      <c r="A8" s="55"/>
      <c r="B8" s="99"/>
      <c r="C8" s="99"/>
      <c r="D8" s="99"/>
      <c r="E8" s="99"/>
      <c r="F8" s="95"/>
      <c r="G8" s="125"/>
      <c r="H8" s="125"/>
      <c r="S8" s="98"/>
    </row>
    <row r="9" spans="1:19" s="1" customFormat="1" ht="28.5" customHeight="1" x14ac:dyDescent="0.35">
      <c r="A9" s="55"/>
      <c r="B9" s="132" t="s">
        <v>22</v>
      </c>
      <c r="C9" s="132"/>
      <c r="D9" s="132"/>
      <c r="E9" s="132"/>
      <c r="F9" s="132"/>
      <c r="G9" s="132"/>
      <c r="H9" s="132"/>
      <c r="S9" s="98"/>
    </row>
    <row r="10" spans="1:19" s="1" customFormat="1" ht="25.5" customHeight="1" x14ac:dyDescent="0.3">
      <c r="A10" s="55"/>
      <c r="B10" s="99"/>
      <c r="C10" s="99"/>
      <c r="D10" s="99"/>
      <c r="E10" s="99"/>
      <c r="F10" s="95"/>
      <c r="G10" s="125"/>
      <c r="H10" s="125"/>
    </row>
    <row r="11" spans="1:19" s="1" customFormat="1" ht="18.75" x14ac:dyDescent="0.3">
      <c r="A11" s="55"/>
      <c r="B11" s="96" t="s">
        <v>21</v>
      </c>
      <c r="C11" s="97"/>
      <c r="D11" s="97"/>
      <c r="E11" s="97"/>
      <c r="F11" s="96"/>
      <c r="G11" s="97"/>
      <c r="H11" s="97"/>
    </row>
    <row r="12" spans="1:19" s="1" customFormat="1" ht="48" customHeight="1" x14ac:dyDescent="0.25">
      <c r="A12" s="59"/>
      <c r="B12" s="140" t="s">
        <v>96</v>
      </c>
      <c r="C12" s="140"/>
      <c r="D12" s="140"/>
      <c r="E12" s="140"/>
      <c r="F12" s="140"/>
      <c r="G12" s="140"/>
      <c r="H12" s="140"/>
    </row>
    <row r="13" spans="1:19" s="1" customFormat="1" ht="39" customHeight="1" x14ac:dyDescent="0.25">
      <c r="A13" s="58"/>
      <c r="B13" s="141" t="s">
        <v>23</v>
      </c>
      <c r="C13" s="141"/>
      <c r="D13" s="141"/>
      <c r="E13" s="141"/>
      <c r="F13" s="141"/>
      <c r="G13" s="141"/>
      <c r="H13" s="141"/>
    </row>
    <row r="14" spans="1:19" s="1" customFormat="1" ht="15" customHeight="1" x14ac:dyDescent="0.25">
      <c r="A14" s="58"/>
      <c r="B14" s="123"/>
      <c r="C14" s="123"/>
      <c r="D14" s="123"/>
      <c r="E14" s="123"/>
      <c r="F14" s="123"/>
      <c r="G14" s="123"/>
      <c r="H14" s="123"/>
    </row>
    <row r="15" spans="1:19" s="1" customFormat="1" ht="26.25" customHeight="1" x14ac:dyDescent="0.3">
      <c r="A15" s="58"/>
      <c r="B15" s="123"/>
      <c r="C15" s="55"/>
      <c r="D15" s="61" t="s">
        <v>98</v>
      </c>
      <c r="E15" s="123"/>
      <c r="F15" s="123"/>
      <c r="G15" s="123"/>
      <c r="H15" s="123"/>
    </row>
    <row r="16" spans="1:19" s="1" customFormat="1" ht="36.75" customHeight="1" x14ac:dyDescent="0.4">
      <c r="A16" s="62" t="s">
        <v>24</v>
      </c>
      <c r="B16" s="55"/>
      <c r="C16" s="63"/>
      <c r="D16" s="64" t="s">
        <v>94</v>
      </c>
      <c r="E16" s="65"/>
      <c r="F16" s="55"/>
      <c r="G16" s="64"/>
      <c r="H16" s="66" t="s">
        <v>99</v>
      </c>
    </row>
    <row r="17" spans="1:12" s="2" customFormat="1" ht="22.5" customHeight="1" x14ac:dyDescent="0.25">
      <c r="A17" s="149" t="s">
        <v>25</v>
      </c>
      <c r="B17" s="149" t="s">
        <v>0</v>
      </c>
      <c r="C17" s="149" t="s">
        <v>1</v>
      </c>
      <c r="D17" s="149" t="s">
        <v>26</v>
      </c>
      <c r="E17" s="149"/>
      <c r="F17" s="149"/>
      <c r="G17" s="149"/>
      <c r="H17" s="149" t="s">
        <v>27</v>
      </c>
      <c r="I17" s="24"/>
    </row>
    <row r="18" spans="1:12" s="2" customFormat="1" ht="35.25" customHeight="1" x14ac:dyDescent="0.25">
      <c r="A18" s="149"/>
      <c r="B18" s="149"/>
      <c r="C18" s="149"/>
      <c r="D18" s="67" t="s">
        <v>28</v>
      </c>
      <c r="E18" s="67" t="s">
        <v>29</v>
      </c>
      <c r="F18" s="124" t="s">
        <v>30</v>
      </c>
      <c r="G18" s="124" t="s">
        <v>31</v>
      </c>
      <c r="H18" s="149"/>
    </row>
    <row r="19" spans="1:12" s="3" customFormat="1" ht="18.75" customHeight="1" x14ac:dyDescent="0.25">
      <c r="A19" s="124">
        <v>1</v>
      </c>
      <c r="B19" s="124">
        <v>2</v>
      </c>
      <c r="C19" s="124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</row>
    <row r="20" spans="1:12" s="4" customFormat="1" ht="21.75" hidden="1" customHeight="1" outlineLevel="1" x14ac:dyDescent="0.25">
      <c r="A20" s="68"/>
      <c r="B20" s="142" t="s">
        <v>2</v>
      </c>
      <c r="C20" s="142"/>
      <c r="D20" s="142"/>
      <c r="E20" s="142"/>
      <c r="F20" s="142"/>
      <c r="G20" s="142"/>
      <c r="H20" s="47"/>
    </row>
    <row r="21" spans="1:12" s="4" customFormat="1" ht="18.75" hidden="1" outlineLevel="1" x14ac:dyDescent="0.25">
      <c r="A21" s="36">
        <v>1</v>
      </c>
      <c r="B21" s="37" t="s">
        <v>89</v>
      </c>
      <c r="C21" s="69" t="s">
        <v>88</v>
      </c>
      <c r="D21" s="10"/>
      <c r="E21" s="10"/>
      <c r="F21" s="10"/>
      <c r="G21" s="10"/>
      <c r="H21" s="12">
        <f>SUM(D21:G21)</f>
        <v>0</v>
      </c>
    </row>
    <row r="22" spans="1:12" s="4" customFormat="1" ht="18.75" hidden="1" outlineLevel="1" x14ac:dyDescent="0.25">
      <c r="A22" s="36">
        <v>2</v>
      </c>
      <c r="B22" s="36"/>
      <c r="C22" s="69" t="s">
        <v>90</v>
      </c>
      <c r="D22" s="10"/>
      <c r="E22" s="10"/>
      <c r="F22" s="10"/>
      <c r="G22" s="10"/>
      <c r="H22" s="12">
        <f>SUM(D22:G22)</f>
        <v>0</v>
      </c>
    </row>
    <row r="23" spans="1:12" s="4" customFormat="1" ht="18.75" hidden="1" outlineLevel="1" x14ac:dyDescent="0.25">
      <c r="A23" s="36">
        <v>3</v>
      </c>
      <c r="B23" s="69"/>
      <c r="C23" s="69"/>
      <c r="D23" s="10"/>
      <c r="E23" s="10"/>
      <c r="F23" s="10"/>
      <c r="G23" s="10"/>
      <c r="H23" s="12">
        <f>SUM(D23:G23)</f>
        <v>0</v>
      </c>
    </row>
    <row r="24" spans="1:12" s="8" customFormat="1" ht="18.75" hidden="1" outlineLevel="1" x14ac:dyDescent="0.25">
      <c r="A24" s="143" t="s">
        <v>32</v>
      </c>
      <c r="B24" s="144"/>
      <c r="C24" s="145"/>
      <c r="D24" s="13">
        <f>SUM(D21:D23)</f>
        <v>0</v>
      </c>
      <c r="E24" s="13">
        <f>SUM(E21:E23)</f>
        <v>0</v>
      </c>
      <c r="F24" s="13">
        <f>SUM(F21:F23)</f>
        <v>0</v>
      </c>
      <c r="G24" s="13">
        <f>SUM(G21:G23)</f>
        <v>0</v>
      </c>
      <c r="H24" s="13">
        <f>SUM(H21:H23)</f>
        <v>0</v>
      </c>
    </row>
    <row r="25" spans="1:12" s="4" customFormat="1" ht="24" customHeight="1" collapsed="1" x14ac:dyDescent="0.25">
      <c r="A25" s="68"/>
      <c r="B25" s="142" t="s">
        <v>3</v>
      </c>
      <c r="C25" s="142"/>
      <c r="D25" s="142"/>
      <c r="E25" s="142"/>
      <c r="F25" s="142"/>
      <c r="G25" s="142"/>
      <c r="H25" s="47"/>
      <c r="J25" s="21" t="str">
        <f>J27</f>
        <v>СМР</v>
      </c>
      <c r="K25" s="25"/>
    </row>
    <row r="26" spans="1:12" s="114" customFormat="1" ht="21" x14ac:dyDescent="0.25">
      <c r="A26" s="108">
        <v>1</v>
      </c>
      <c r="B26" s="109" t="s">
        <v>16</v>
      </c>
      <c r="C26" s="110" t="s">
        <v>100</v>
      </c>
      <c r="D26" s="10">
        <f>600191.99/1000-E26-F26</f>
        <v>334.50591000000009</v>
      </c>
      <c r="E26" s="10">
        <f>46563.22/1000</f>
        <v>46.563220000000001</v>
      </c>
      <c r="F26" s="10">
        <f>219122.86/1000</f>
        <v>219.12285999999997</v>
      </c>
      <c r="G26" s="11"/>
      <c r="H26" s="12">
        <f t="shared" ref="H26:H31" si="0">SUM(D26:G26)</f>
        <v>600.19199000000003</v>
      </c>
      <c r="I26" s="111">
        <f>H26+H72</f>
        <v>600.19199000000003</v>
      </c>
      <c r="J26" s="112" t="s">
        <v>33</v>
      </c>
      <c r="K26" s="113">
        <f>F33*1000</f>
        <v>3368040.3200000003</v>
      </c>
    </row>
    <row r="27" spans="1:12" s="114" customFormat="1" ht="30.4" customHeight="1" x14ac:dyDescent="0.25">
      <c r="A27" s="108">
        <v>2</v>
      </c>
      <c r="B27" s="109" t="s">
        <v>34</v>
      </c>
      <c r="C27" s="110" t="s">
        <v>101</v>
      </c>
      <c r="D27" s="10">
        <f>(2479741.6/1000-E27-F27)</f>
        <v>64.314519999999902</v>
      </c>
      <c r="E27" s="10">
        <f>36396.69/1000</f>
        <v>36.39669</v>
      </c>
      <c r="F27" s="10">
        <f>2379030.39/1000</f>
        <v>2379.0303900000004</v>
      </c>
      <c r="G27" s="11"/>
      <c r="H27" s="12">
        <f t="shared" si="0"/>
        <v>2479.7416000000003</v>
      </c>
      <c r="I27" s="111">
        <f>H27+H73</f>
        <v>2479.7416000000003</v>
      </c>
      <c r="J27" s="112" t="s">
        <v>35</v>
      </c>
      <c r="K27" s="113">
        <f>(H78-F33)*1000</f>
        <v>2183321.0500000003</v>
      </c>
      <c r="L27" s="114" t="s">
        <v>36</v>
      </c>
    </row>
    <row r="28" spans="1:12" s="4" customFormat="1" ht="21" hidden="1" outlineLevel="1" x14ac:dyDescent="0.25">
      <c r="A28" s="36">
        <v>3</v>
      </c>
      <c r="B28" s="37" t="s">
        <v>37</v>
      </c>
      <c r="C28" s="107" t="s">
        <v>112</v>
      </c>
      <c r="D28" s="84">
        <f>(666728.3/1000-E28-F28)*0</f>
        <v>0</v>
      </c>
      <c r="E28" s="84">
        <f>2031.13/1000*0</f>
        <v>0</v>
      </c>
      <c r="F28" s="84">
        <f>664697.17/1000*0</f>
        <v>0</v>
      </c>
      <c r="G28" s="85"/>
      <c r="H28" s="86">
        <f t="shared" si="0"/>
        <v>0</v>
      </c>
      <c r="I28" s="39">
        <f>H28+H74</f>
        <v>0</v>
      </c>
      <c r="J28" s="21"/>
      <c r="K28" s="25"/>
      <c r="L28" s="40">
        <v>897.62929999999994</v>
      </c>
    </row>
    <row r="29" spans="1:12" s="4" customFormat="1" ht="21" collapsed="1" x14ac:dyDescent="0.25">
      <c r="A29" s="36">
        <v>4</v>
      </c>
      <c r="B29" s="109" t="s">
        <v>37</v>
      </c>
      <c r="C29" s="110" t="s">
        <v>102</v>
      </c>
      <c r="D29" s="10">
        <f>581877.56/1000*0+577130.81/1000-E29-F29</f>
        <v>454.5701600000001</v>
      </c>
      <c r="E29" s="10">
        <f>125877.57/1000*0+122560.65/1000</f>
        <v>122.56065</v>
      </c>
      <c r="F29" s="10">
        <v>0</v>
      </c>
      <c r="G29" s="11"/>
      <c r="H29" s="12">
        <f t="shared" si="0"/>
        <v>577.13081000000011</v>
      </c>
      <c r="J29" s="21"/>
      <c r="K29" s="21"/>
    </row>
    <row r="30" spans="1:12" s="4" customFormat="1" ht="21" x14ac:dyDescent="0.25">
      <c r="A30" s="36">
        <v>5</v>
      </c>
      <c r="B30" s="37" t="s">
        <v>38</v>
      </c>
      <c r="C30" s="9" t="s">
        <v>103</v>
      </c>
      <c r="D30" s="10">
        <f>773911.81/1000-E30-F30</f>
        <v>760.81059000000005</v>
      </c>
      <c r="E30" s="101">
        <f>13101.22/1000</f>
        <v>13.10122</v>
      </c>
      <c r="F30" s="10">
        <v>0</v>
      </c>
      <c r="G30" s="11"/>
      <c r="H30" s="12">
        <f t="shared" si="0"/>
        <v>773.91181000000006</v>
      </c>
      <c r="J30" s="21"/>
      <c r="K30" s="21"/>
    </row>
    <row r="31" spans="1:12" s="4" customFormat="1" ht="21" x14ac:dyDescent="0.25">
      <c r="A31" s="36">
        <v>6</v>
      </c>
      <c r="B31" s="37" t="s">
        <v>93</v>
      </c>
      <c r="C31" s="9" t="s">
        <v>104</v>
      </c>
      <c r="D31" s="10">
        <f>1027416.73/1000-E31-F31</f>
        <v>167.04700999999989</v>
      </c>
      <c r="E31" s="101">
        <f>90482.65/1000</f>
        <v>90.482649999999992</v>
      </c>
      <c r="F31" s="10">
        <f>769887.07/1000</f>
        <v>769.88706999999999</v>
      </c>
      <c r="G31" s="11"/>
      <c r="H31" s="12">
        <f t="shared" si="0"/>
        <v>1027.4167299999999</v>
      </c>
      <c r="J31" s="21"/>
      <c r="K31" s="21"/>
    </row>
    <row r="32" spans="1:12" s="8" customFormat="1" ht="21" x14ac:dyDescent="0.25">
      <c r="A32" s="143" t="s">
        <v>39</v>
      </c>
      <c r="B32" s="144"/>
      <c r="C32" s="145"/>
      <c r="D32" s="13">
        <f>SUM(D26:D31)</f>
        <v>1781.2481899999998</v>
      </c>
      <c r="E32" s="13">
        <f t="shared" ref="E32:H32" si="1">SUM(E26:E31)</f>
        <v>309.10442999999998</v>
      </c>
      <c r="F32" s="13">
        <f t="shared" si="1"/>
        <v>3368.0403200000001</v>
      </c>
      <c r="G32" s="13">
        <f t="shared" si="1"/>
        <v>0</v>
      </c>
      <c r="H32" s="13">
        <f t="shared" si="1"/>
        <v>5458.3929400000006</v>
      </c>
      <c r="I32" s="44">
        <f>I26+I27+I28</f>
        <v>3079.9335900000005</v>
      </c>
      <c r="J32" s="45"/>
      <c r="K32" s="45"/>
    </row>
    <row r="33" spans="1:9" s="8" customFormat="1" ht="18.75" x14ac:dyDescent="0.25">
      <c r="A33" s="146" t="s">
        <v>40</v>
      </c>
      <c r="B33" s="147"/>
      <c r="C33" s="148"/>
      <c r="D33" s="14">
        <f>D24+D32</f>
        <v>1781.2481899999998</v>
      </c>
      <c r="E33" s="14">
        <f>E24+E32</f>
        <v>309.10442999999998</v>
      </c>
      <c r="F33" s="14">
        <f>F24+F32</f>
        <v>3368.0403200000001</v>
      </c>
      <c r="G33" s="14">
        <f>G24+G32</f>
        <v>0</v>
      </c>
      <c r="H33" s="14">
        <f>H24+H32</f>
        <v>5458.3929400000006</v>
      </c>
      <c r="I33" s="44"/>
    </row>
    <row r="34" spans="1:9" s="8" customFormat="1" ht="21" hidden="1" customHeight="1" x14ac:dyDescent="0.25">
      <c r="A34" s="122"/>
      <c r="B34" s="138" t="s">
        <v>4</v>
      </c>
      <c r="C34" s="138"/>
      <c r="D34" s="138"/>
      <c r="E34" s="138"/>
      <c r="F34" s="138"/>
      <c r="G34" s="139"/>
      <c r="H34" s="15"/>
    </row>
    <row r="35" spans="1:9" s="8" customFormat="1" ht="18.75" hidden="1" x14ac:dyDescent="0.25">
      <c r="A35" s="36">
        <v>3</v>
      </c>
      <c r="B35" s="36"/>
      <c r="C35" s="36"/>
      <c r="D35" s="5"/>
      <c r="E35" s="5"/>
      <c r="F35" s="5"/>
      <c r="G35" s="5"/>
      <c r="H35" s="6">
        <f>SUM(D35:G35)</f>
        <v>0</v>
      </c>
    </row>
    <row r="36" spans="1:9" s="8" customFormat="1" ht="18.75" hidden="1" x14ac:dyDescent="0.25">
      <c r="A36" s="36">
        <v>8</v>
      </c>
      <c r="B36" s="36"/>
      <c r="C36" s="36"/>
      <c r="D36" s="5"/>
      <c r="E36" s="5"/>
      <c r="F36" s="5"/>
      <c r="G36" s="5"/>
      <c r="H36" s="6">
        <f>SUM(D36:G36)</f>
        <v>0</v>
      </c>
    </row>
    <row r="37" spans="1:9" s="8" customFormat="1" ht="18.75" hidden="1" x14ac:dyDescent="0.25">
      <c r="A37" s="36">
        <v>9</v>
      </c>
      <c r="B37" s="36"/>
      <c r="C37" s="36"/>
      <c r="D37" s="5"/>
      <c r="E37" s="5"/>
      <c r="F37" s="5"/>
      <c r="G37" s="5"/>
      <c r="H37" s="6">
        <f>SUM(D37:G37)</f>
        <v>0</v>
      </c>
    </row>
    <row r="38" spans="1:9" s="8" customFormat="1" ht="18.75" hidden="1" x14ac:dyDescent="0.25">
      <c r="A38" s="143" t="s">
        <v>41</v>
      </c>
      <c r="B38" s="144"/>
      <c r="C38" s="145"/>
      <c r="D38" s="7">
        <f>SUM(D35:D37)</f>
        <v>0</v>
      </c>
      <c r="E38" s="7">
        <f>SUM(E35:E37)</f>
        <v>0</v>
      </c>
      <c r="F38" s="7">
        <f>SUM(F35:F37)</f>
        <v>0</v>
      </c>
      <c r="G38" s="7">
        <f>SUM(G35:G37)</f>
        <v>0</v>
      </c>
      <c r="H38" s="7">
        <f>SUM(H35:H37)</f>
        <v>0</v>
      </c>
    </row>
    <row r="39" spans="1:9" s="8" customFormat="1" ht="18.75" hidden="1" x14ac:dyDescent="0.25">
      <c r="A39" s="146" t="s">
        <v>42</v>
      </c>
      <c r="B39" s="147"/>
      <c r="C39" s="148"/>
      <c r="D39" s="16">
        <f>D33+D38</f>
        <v>1781.2481899999998</v>
      </c>
      <c r="E39" s="16">
        <f>E33+E38</f>
        <v>309.10442999999998</v>
      </c>
      <c r="F39" s="16">
        <f>F33+F38</f>
        <v>3368.0403200000001</v>
      </c>
      <c r="G39" s="16">
        <f>G33+G38</f>
        <v>0</v>
      </c>
      <c r="H39" s="16">
        <f>H33+H38</f>
        <v>5458.3929400000006</v>
      </c>
    </row>
    <row r="40" spans="1:9" s="8" customFormat="1" ht="22.5" hidden="1" customHeight="1" x14ac:dyDescent="0.25">
      <c r="A40" s="122"/>
      <c r="B40" s="138" t="s">
        <v>5</v>
      </c>
      <c r="C40" s="138"/>
      <c r="D40" s="138"/>
      <c r="E40" s="138"/>
      <c r="F40" s="138"/>
      <c r="G40" s="139"/>
      <c r="H40" s="15"/>
    </row>
    <row r="41" spans="1:9" s="8" customFormat="1" ht="18.75" hidden="1" x14ac:dyDescent="0.25">
      <c r="A41" s="36">
        <v>4</v>
      </c>
      <c r="B41" s="36"/>
      <c r="C41" s="36"/>
      <c r="D41" s="5"/>
      <c r="E41" s="5"/>
      <c r="F41" s="5"/>
      <c r="G41" s="5"/>
      <c r="H41" s="6">
        <f>SUM(D41:G41)</f>
        <v>0</v>
      </c>
    </row>
    <row r="42" spans="1:9" s="8" customFormat="1" ht="18.75" hidden="1" x14ac:dyDescent="0.25">
      <c r="A42" s="36">
        <v>11</v>
      </c>
      <c r="B42" s="36"/>
      <c r="C42" s="36"/>
      <c r="D42" s="5"/>
      <c r="E42" s="5"/>
      <c r="F42" s="5"/>
      <c r="G42" s="5"/>
      <c r="H42" s="6">
        <f>SUM(D42:G42)</f>
        <v>0</v>
      </c>
    </row>
    <row r="43" spans="1:9" s="8" customFormat="1" ht="18.75" hidden="1" x14ac:dyDescent="0.25">
      <c r="A43" s="36">
        <v>12</v>
      </c>
      <c r="B43" s="36"/>
      <c r="C43" s="36"/>
      <c r="D43" s="5"/>
      <c r="E43" s="5"/>
      <c r="F43" s="5"/>
      <c r="G43" s="5"/>
      <c r="H43" s="6">
        <f>SUM(D43:G43)</f>
        <v>0</v>
      </c>
    </row>
    <row r="44" spans="1:9" s="8" customFormat="1" ht="18.75" hidden="1" x14ac:dyDescent="0.25">
      <c r="A44" s="143" t="s">
        <v>43</v>
      </c>
      <c r="B44" s="144"/>
      <c r="C44" s="145"/>
      <c r="D44" s="7">
        <f>SUM(D41:D43)</f>
        <v>0</v>
      </c>
      <c r="E44" s="7">
        <f>SUM(E41:E43)</f>
        <v>0</v>
      </c>
      <c r="F44" s="7">
        <f>SUM(F41:F43)</f>
        <v>0</v>
      </c>
      <c r="G44" s="7">
        <f>SUM(G41:G43)</f>
        <v>0</v>
      </c>
      <c r="H44" s="7">
        <f>SUM(H41:H43)</f>
        <v>0</v>
      </c>
    </row>
    <row r="45" spans="1:9" s="8" customFormat="1" ht="18.75" hidden="1" x14ac:dyDescent="0.25">
      <c r="A45" s="146" t="s">
        <v>44</v>
      </c>
      <c r="B45" s="147"/>
      <c r="C45" s="148"/>
      <c r="D45" s="16">
        <f>D39+D44</f>
        <v>1781.2481899999998</v>
      </c>
      <c r="E45" s="16">
        <f>E39+E44</f>
        <v>309.10442999999998</v>
      </c>
      <c r="F45" s="16">
        <f>F39+F44</f>
        <v>3368.0403200000001</v>
      </c>
      <c r="G45" s="16">
        <f>G39+G44</f>
        <v>0</v>
      </c>
      <c r="H45" s="16">
        <f>H39+H44</f>
        <v>5458.3929400000006</v>
      </c>
    </row>
    <row r="46" spans="1:9" s="8" customFormat="1" ht="24" hidden="1" customHeight="1" x14ac:dyDescent="0.25">
      <c r="A46" s="122"/>
      <c r="B46" s="138" t="s">
        <v>6</v>
      </c>
      <c r="C46" s="138"/>
      <c r="D46" s="138"/>
      <c r="E46" s="138"/>
      <c r="F46" s="138"/>
      <c r="G46" s="139"/>
      <c r="H46" s="15"/>
    </row>
    <row r="47" spans="1:9" s="8" customFormat="1" ht="18.75" hidden="1" x14ac:dyDescent="0.25">
      <c r="A47" s="36">
        <v>5</v>
      </c>
      <c r="B47" s="36"/>
      <c r="C47" s="36"/>
      <c r="D47" s="5"/>
      <c r="E47" s="5"/>
      <c r="F47" s="5"/>
      <c r="G47" s="5"/>
      <c r="H47" s="6">
        <f>SUM(D47:G47)</f>
        <v>0</v>
      </c>
    </row>
    <row r="48" spans="1:9" s="8" customFormat="1" ht="18.75" hidden="1" x14ac:dyDescent="0.25">
      <c r="A48" s="36">
        <v>14</v>
      </c>
      <c r="B48" s="36"/>
      <c r="C48" s="36"/>
      <c r="D48" s="5"/>
      <c r="E48" s="5"/>
      <c r="F48" s="5"/>
      <c r="G48" s="5"/>
      <c r="H48" s="6">
        <f>SUM(D48:G48)</f>
        <v>0</v>
      </c>
    </row>
    <row r="49" spans="1:8" s="8" customFormat="1" ht="18.75" hidden="1" x14ac:dyDescent="0.25">
      <c r="A49" s="36">
        <v>15</v>
      </c>
      <c r="B49" s="36"/>
      <c r="C49" s="36"/>
      <c r="D49" s="5"/>
      <c r="E49" s="5"/>
      <c r="F49" s="5"/>
      <c r="G49" s="5"/>
      <c r="H49" s="6">
        <f>SUM(D49:G49)</f>
        <v>0</v>
      </c>
    </row>
    <row r="50" spans="1:8" s="8" customFormat="1" ht="18.75" hidden="1" x14ac:dyDescent="0.25">
      <c r="A50" s="143" t="s">
        <v>45</v>
      </c>
      <c r="B50" s="144"/>
      <c r="C50" s="145"/>
      <c r="D50" s="7">
        <f>SUM(D47:D49)</f>
        <v>0</v>
      </c>
      <c r="E50" s="7">
        <f>SUM(E47:E49)</f>
        <v>0</v>
      </c>
      <c r="F50" s="7">
        <f>SUM(F47:F49)</f>
        <v>0</v>
      </c>
      <c r="G50" s="7">
        <f>SUM(G47:G49)</f>
        <v>0</v>
      </c>
      <c r="H50" s="7">
        <f>SUM(H47:H49)</f>
        <v>0</v>
      </c>
    </row>
    <row r="51" spans="1:8" s="8" customFormat="1" ht="18.75" hidden="1" x14ac:dyDescent="0.25">
      <c r="A51" s="146" t="s">
        <v>46</v>
      </c>
      <c r="B51" s="147"/>
      <c r="C51" s="148"/>
      <c r="D51" s="16">
        <f>D45+D50</f>
        <v>1781.2481899999998</v>
      </c>
      <c r="E51" s="16">
        <f>E45+E50</f>
        <v>309.10442999999998</v>
      </c>
      <c r="F51" s="16">
        <f>F45+F50</f>
        <v>3368.0403200000001</v>
      </c>
      <c r="G51" s="16">
        <f>G45+G50</f>
        <v>0</v>
      </c>
      <c r="H51" s="16">
        <f>H45+H50</f>
        <v>5458.3929400000006</v>
      </c>
    </row>
    <row r="52" spans="1:8" s="8" customFormat="1" ht="21" hidden="1" customHeight="1" x14ac:dyDescent="0.25">
      <c r="A52" s="122"/>
      <c r="B52" s="138" t="s">
        <v>7</v>
      </c>
      <c r="C52" s="138"/>
      <c r="D52" s="138"/>
      <c r="E52" s="138"/>
      <c r="F52" s="138"/>
      <c r="G52" s="139"/>
      <c r="H52" s="15"/>
    </row>
    <row r="53" spans="1:8" s="8" customFormat="1" ht="18.75" hidden="1" x14ac:dyDescent="0.25">
      <c r="A53" s="36">
        <v>6</v>
      </c>
      <c r="B53" s="36"/>
      <c r="C53" s="36"/>
      <c r="D53" s="5"/>
      <c r="E53" s="5"/>
      <c r="F53" s="5"/>
      <c r="G53" s="5"/>
      <c r="H53" s="6">
        <f>SUM(D53:G53)</f>
        <v>0</v>
      </c>
    </row>
    <row r="54" spans="1:8" s="8" customFormat="1" ht="18.75" hidden="1" x14ac:dyDescent="0.25">
      <c r="A54" s="36">
        <v>17</v>
      </c>
      <c r="B54" s="36"/>
      <c r="C54" s="36"/>
      <c r="D54" s="5"/>
      <c r="E54" s="5"/>
      <c r="F54" s="5"/>
      <c r="G54" s="5"/>
      <c r="H54" s="6">
        <f>SUM(D54:G54)</f>
        <v>0</v>
      </c>
    </row>
    <row r="55" spans="1:8" s="8" customFormat="1" ht="18.75" hidden="1" x14ac:dyDescent="0.25">
      <c r="A55" s="36">
        <v>18</v>
      </c>
      <c r="B55" s="36"/>
      <c r="C55" s="36"/>
      <c r="D55" s="5"/>
      <c r="E55" s="5"/>
      <c r="F55" s="5"/>
      <c r="G55" s="5"/>
      <c r="H55" s="6">
        <f>SUM(D55:G55)</f>
        <v>0</v>
      </c>
    </row>
    <row r="56" spans="1:8" s="8" customFormat="1" ht="18.75" hidden="1" x14ac:dyDescent="0.25">
      <c r="A56" s="143" t="s">
        <v>47</v>
      </c>
      <c r="B56" s="144"/>
      <c r="C56" s="145"/>
      <c r="D56" s="7">
        <f>SUM(D53:D55)</f>
        <v>0</v>
      </c>
      <c r="E56" s="7">
        <f>SUM(E53:E55)</f>
        <v>0</v>
      </c>
      <c r="F56" s="7">
        <f>SUM(F53:F55)</f>
        <v>0</v>
      </c>
      <c r="G56" s="7">
        <f>SUM(G53:G55)</f>
        <v>0</v>
      </c>
      <c r="H56" s="7">
        <f>SUM(H53:H55)</f>
        <v>0</v>
      </c>
    </row>
    <row r="57" spans="1:8" s="8" customFormat="1" ht="18.75" hidden="1" x14ac:dyDescent="0.25">
      <c r="A57" s="146" t="s">
        <v>48</v>
      </c>
      <c r="B57" s="147"/>
      <c r="C57" s="148"/>
      <c r="D57" s="16">
        <f>D51+D56</f>
        <v>1781.2481899999998</v>
      </c>
      <c r="E57" s="16">
        <f>E51+E56</f>
        <v>309.10442999999998</v>
      </c>
      <c r="F57" s="16">
        <f>F51+F56</f>
        <v>3368.0403200000001</v>
      </c>
      <c r="G57" s="16">
        <f>G51+G56</f>
        <v>0</v>
      </c>
      <c r="H57" s="16">
        <f>H51+H56</f>
        <v>5458.3929400000006</v>
      </c>
    </row>
    <row r="58" spans="1:8" s="8" customFormat="1" ht="29.1" hidden="1" customHeight="1" outlineLevel="1" x14ac:dyDescent="0.25">
      <c r="A58" s="122"/>
      <c r="B58" s="138" t="s">
        <v>8</v>
      </c>
      <c r="C58" s="138"/>
      <c r="D58" s="138"/>
      <c r="E58" s="138"/>
      <c r="F58" s="138"/>
      <c r="G58" s="139"/>
      <c r="H58" s="15"/>
    </row>
    <row r="59" spans="1:8" s="8" customFormat="1" ht="37.5" hidden="1" outlineLevel="1" x14ac:dyDescent="0.25">
      <c r="A59" s="36">
        <v>7</v>
      </c>
      <c r="B59" s="37" t="s">
        <v>91</v>
      </c>
      <c r="C59" s="54" t="s">
        <v>95</v>
      </c>
      <c r="D59" s="10"/>
      <c r="E59" s="10"/>
      <c r="F59" s="10"/>
      <c r="G59" s="10"/>
      <c r="H59" s="12">
        <f>SUM(D59:G59)</f>
        <v>0</v>
      </c>
    </row>
    <row r="60" spans="1:8" s="8" customFormat="1" ht="18.75" hidden="1" outlineLevel="1" x14ac:dyDescent="0.25">
      <c r="A60" s="36">
        <v>20</v>
      </c>
      <c r="B60" s="36"/>
      <c r="C60" s="36"/>
      <c r="D60" s="10"/>
      <c r="E60" s="10"/>
      <c r="F60" s="10"/>
      <c r="G60" s="10"/>
      <c r="H60" s="12">
        <f>SUM(D60:G60)</f>
        <v>0</v>
      </c>
    </row>
    <row r="61" spans="1:8" s="8" customFormat="1" ht="18.75" hidden="1" outlineLevel="1" x14ac:dyDescent="0.25">
      <c r="A61" s="36">
        <v>21</v>
      </c>
      <c r="B61" s="36"/>
      <c r="C61" s="36"/>
      <c r="D61" s="10"/>
      <c r="E61" s="10"/>
      <c r="F61" s="10"/>
      <c r="G61" s="10"/>
      <c r="H61" s="12">
        <f>SUM(D61:G61)</f>
        <v>0</v>
      </c>
    </row>
    <row r="62" spans="1:8" s="8" customFormat="1" ht="18.75" hidden="1" outlineLevel="1" x14ac:dyDescent="0.25">
      <c r="A62" s="143" t="s">
        <v>49</v>
      </c>
      <c r="B62" s="144"/>
      <c r="C62" s="145"/>
      <c r="D62" s="13">
        <f>SUM(D59:D61)</f>
        <v>0</v>
      </c>
      <c r="E62" s="13">
        <f>SUM(E59:E61)</f>
        <v>0</v>
      </c>
      <c r="F62" s="13">
        <f>SUM(F59:F61)</f>
        <v>0</v>
      </c>
      <c r="G62" s="13">
        <f>SUM(G59:G61)</f>
        <v>0</v>
      </c>
      <c r="H62" s="13">
        <f>SUM(H59:H61)</f>
        <v>0</v>
      </c>
    </row>
    <row r="63" spans="1:8" s="8" customFormat="1" ht="18.75" hidden="1" collapsed="1" x14ac:dyDescent="0.25">
      <c r="A63" s="146" t="s">
        <v>50</v>
      </c>
      <c r="B63" s="147"/>
      <c r="C63" s="148"/>
      <c r="D63" s="14">
        <f>D33+D62</f>
        <v>1781.2481899999998</v>
      </c>
      <c r="E63" s="14">
        <f>E33+E62</f>
        <v>309.10442999999998</v>
      </c>
      <c r="F63" s="14">
        <f>F33+F62</f>
        <v>3368.0403200000001</v>
      </c>
      <c r="G63" s="14">
        <f t="shared" ref="G63" si="2">G33+G62</f>
        <v>0</v>
      </c>
      <c r="H63" s="14">
        <f>H33+H62</f>
        <v>5458.3929400000006</v>
      </c>
    </row>
    <row r="64" spans="1:8" s="4" customFormat="1" ht="28.5" customHeight="1" x14ac:dyDescent="0.25">
      <c r="A64" s="46"/>
      <c r="B64" s="105" t="s">
        <v>9</v>
      </c>
      <c r="C64" s="105"/>
      <c r="D64" s="105"/>
      <c r="E64" s="105"/>
      <c r="F64" s="105"/>
      <c r="G64" s="106"/>
      <c r="H64" s="47"/>
    </row>
    <row r="65" spans="1:19" s="114" customFormat="1" ht="57.75" customHeight="1" x14ac:dyDescent="0.25">
      <c r="A65" s="108">
        <v>7</v>
      </c>
      <c r="B65" s="126" t="s">
        <v>51</v>
      </c>
      <c r="C65" s="127" t="s">
        <v>52</v>
      </c>
      <c r="D65" s="10">
        <f>ROUND(D63*2.5%,5)</f>
        <v>44.531199999999998</v>
      </c>
      <c r="E65" s="10">
        <f>ROUND(E63*2.5%,5)</f>
        <v>7.7276100000000003</v>
      </c>
      <c r="F65" s="10">
        <f>ROUND(F63*2.5%,5)*0</f>
        <v>0</v>
      </c>
      <c r="G65" s="10">
        <f>ROUND(G63*2.5%,5)*0</f>
        <v>0</v>
      </c>
      <c r="H65" s="12">
        <f>SUM(D65:G65)</f>
        <v>52.258809999999997</v>
      </c>
      <c r="N65" s="92"/>
    </row>
    <row r="66" spans="1:19" s="4" customFormat="1" ht="18.75" hidden="1" x14ac:dyDescent="0.25">
      <c r="A66" s="38">
        <v>23</v>
      </c>
      <c r="B66" s="17"/>
      <c r="C66" s="50"/>
      <c r="D66" s="10"/>
      <c r="E66" s="10"/>
      <c r="F66" s="10"/>
      <c r="G66" s="10"/>
      <c r="H66" s="12">
        <f>SUM(D66:G66)</f>
        <v>0</v>
      </c>
    </row>
    <row r="67" spans="1:19" s="4" customFormat="1" ht="18.75" hidden="1" x14ac:dyDescent="0.25">
      <c r="A67" s="38">
        <v>24</v>
      </c>
      <c r="B67" s="17"/>
      <c r="C67" s="50"/>
      <c r="D67" s="10"/>
      <c r="E67" s="10"/>
      <c r="F67" s="10"/>
      <c r="G67" s="10"/>
      <c r="H67" s="12">
        <f>SUM(D67:G67)</f>
        <v>0</v>
      </c>
    </row>
    <row r="68" spans="1:19" s="4" customFormat="1" ht="18.75" x14ac:dyDescent="0.25">
      <c r="A68" s="143" t="s">
        <v>53</v>
      </c>
      <c r="B68" s="144"/>
      <c r="C68" s="145"/>
      <c r="D68" s="13">
        <f>SUM(D65:D67)</f>
        <v>44.531199999999998</v>
      </c>
      <c r="E68" s="13">
        <f>SUM(E65:E67)</f>
        <v>7.7276100000000003</v>
      </c>
      <c r="F68" s="13">
        <f>SUM(F65:F67)</f>
        <v>0</v>
      </c>
      <c r="G68" s="13">
        <f>SUM(G65:G67)</f>
        <v>0</v>
      </c>
      <c r="H68" s="13">
        <f>SUM(H65:H67)</f>
        <v>52.258809999999997</v>
      </c>
    </row>
    <row r="69" spans="1:19" s="4" customFormat="1" ht="18.75" x14ac:dyDescent="0.25">
      <c r="A69" s="146" t="s">
        <v>54</v>
      </c>
      <c r="B69" s="147"/>
      <c r="C69" s="148"/>
      <c r="D69" s="14">
        <f>D63+D68</f>
        <v>1825.7793899999997</v>
      </c>
      <c r="E69" s="14">
        <f>E63+E68</f>
        <v>316.83204000000001</v>
      </c>
      <c r="F69" s="14">
        <f>F63+F68</f>
        <v>3368.0403200000001</v>
      </c>
      <c r="G69" s="14">
        <f>G63+G68</f>
        <v>0</v>
      </c>
      <c r="H69" s="14">
        <f>H63+H68</f>
        <v>5510.6517500000009</v>
      </c>
      <c r="N69" s="52"/>
      <c r="S69" s="52"/>
    </row>
    <row r="70" spans="1:19" s="4" customFormat="1" ht="29.1" customHeight="1" x14ac:dyDescent="0.25">
      <c r="A70" s="46"/>
      <c r="B70" s="138" t="s">
        <v>10</v>
      </c>
      <c r="C70" s="138"/>
      <c r="D70" s="138"/>
      <c r="E70" s="138"/>
      <c r="F70" s="138"/>
      <c r="G70" s="138"/>
      <c r="H70" s="47"/>
    </row>
    <row r="71" spans="1:19" s="4" customFormat="1" ht="64.5" customHeight="1" x14ac:dyDescent="0.25">
      <c r="A71" s="36">
        <v>8</v>
      </c>
      <c r="B71" s="51" t="s">
        <v>55</v>
      </c>
      <c r="C71" s="51" t="s">
        <v>56</v>
      </c>
      <c r="D71" s="10">
        <f>ROUND(D69*1.9%,5)</f>
        <v>34.689810000000001</v>
      </c>
      <c r="E71" s="10">
        <f>ROUND(E69*1.9%,5)</f>
        <v>6.0198099999999997</v>
      </c>
      <c r="F71" s="10">
        <v>0</v>
      </c>
      <c r="G71" s="10">
        <v>0</v>
      </c>
      <c r="H71" s="12">
        <f>SUM(D71:G71)</f>
        <v>40.709620000000001</v>
      </c>
      <c r="Q71" s="39"/>
    </row>
    <row r="72" spans="1:19" s="4" customFormat="1" ht="18.75" x14ac:dyDescent="0.25">
      <c r="A72" s="38">
        <v>9</v>
      </c>
      <c r="B72" s="37" t="s">
        <v>57</v>
      </c>
      <c r="C72" s="9" t="s">
        <v>107</v>
      </c>
      <c r="D72" s="10"/>
      <c r="E72" s="10"/>
      <c r="F72" s="10"/>
      <c r="G72" s="10">
        <f>27191.28/1000*0</f>
        <v>0</v>
      </c>
      <c r="H72" s="12">
        <f>G72</f>
        <v>0</v>
      </c>
      <c r="I72" s="41"/>
      <c r="Q72" s="52"/>
    </row>
    <row r="73" spans="1:19" s="4" customFormat="1" ht="18.75" x14ac:dyDescent="0.25">
      <c r="A73" s="36">
        <v>10</v>
      </c>
      <c r="B73" s="37" t="s">
        <v>58</v>
      </c>
      <c r="C73" s="9" t="s">
        <v>108</v>
      </c>
      <c r="D73" s="10"/>
      <c r="E73" s="10"/>
      <c r="F73" s="10"/>
      <c r="G73" s="10">
        <f>101073.29/1000*0</f>
        <v>0</v>
      </c>
      <c r="H73" s="12">
        <f>G73</f>
        <v>0</v>
      </c>
      <c r="Q73" s="83"/>
    </row>
    <row r="74" spans="1:19" s="4" customFormat="1" ht="18.75" hidden="1" outlineLevel="1" x14ac:dyDescent="0.25">
      <c r="A74" s="36">
        <v>11</v>
      </c>
      <c r="B74" s="37" t="s">
        <v>59</v>
      </c>
      <c r="C74" s="107" t="s">
        <v>109</v>
      </c>
      <c r="D74" s="84"/>
      <c r="E74" s="84"/>
      <c r="F74" s="84"/>
      <c r="G74" s="84">
        <f>196965.62/1000*0</f>
        <v>0</v>
      </c>
      <c r="H74" s="86">
        <f>G74</f>
        <v>0</v>
      </c>
      <c r="N74" s="52"/>
    </row>
    <row r="75" spans="1:19" s="4" customFormat="1" ht="18.75" collapsed="1" x14ac:dyDescent="0.25">
      <c r="A75" s="36">
        <v>12</v>
      </c>
      <c r="B75" s="37" t="s">
        <v>59</v>
      </c>
      <c r="C75" s="9" t="s">
        <v>110</v>
      </c>
      <c r="D75" s="10"/>
      <c r="E75" s="10"/>
      <c r="F75" s="10"/>
      <c r="G75" s="10">
        <f>7549.79/1000*0</f>
        <v>0</v>
      </c>
      <c r="H75" s="12">
        <f>G75</f>
        <v>0</v>
      </c>
    </row>
    <row r="76" spans="1:19" s="4" customFormat="1" ht="18.75" x14ac:dyDescent="0.25">
      <c r="A76" s="36">
        <v>13</v>
      </c>
      <c r="B76" s="37" t="s">
        <v>60</v>
      </c>
      <c r="C76" s="9" t="s">
        <v>111</v>
      </c>
      <c r="D76" s="10"/>
      <c r="E76" s="10"/>
      <c r="F76" s="10"/>
      <c r="G76" s="10">
        <f>70247.21/1000*0</f>
        <v>0</v>
      </c>
      <c r="H76" s="12">
        <f>G76</f>
        <v>0</v>
      </c>
    </row>
    <row r="77" spans="1:19" s="4" customFormat="1" ht="18.75" x14ac:dyDescent="0.25">
      <c r="A77" s="143" t="s">
        <v>61</v>
      </c>
      <c r="B77" s="144"/>
      <c r="C77" s="145"/>
      <c r="D77" s="13">
        <f>SUM(D71:D76)</f>
        <v>34.689810000000001</v>
      </c>
      <c r="E77" s="13">
        <f>SUM(E71:E76)</f>
        <v>6.0198099999999997</v>
      </c>
      <c r="F77" s="13">
        <f>SUM(F71:F76)</f>
        <v>0</v>
      </c>
      <c r="G77" s="13">
        <f>SUM(G71:G76)</f>
        <v>0</v>
      </c>
      <c r="H77" s="13">
        <f>SUM(H71:H76)</f>
        <v>40.709620000000001</v>
      </c>
      <c r="S77" s="52"/>
    </row>
    <row r="78" spans="1:19" s="4" customFormat="1" ht="18.75" x14ac:dyDescent="0.25">
      <c r="A78" s="146" t="s">
        <v>62</v>
      </c>
      <c r="B78" s="147"/>
      <c r="C78" s="148"/>
      <c r="D78" s="14">
        <f>D69+D77</f>
        <v>1860.4691999999998</v>
      </c>
      <c r="E78" s="14">
        <f>E69+E77</f>
        <v>322.85185000000001</v>
      </c>
      <c r="F78" s="14">
        <f>F69+F77</f>
        <v>3368.0403200000001</v>
      </c>
      <c r="G78" s="14">
        <f>G69+G77</f>
        <v>0</v>
      </c>
      <c r="H78" s="14">
        <f>H69+H77</f>
        <v>5551.3613700000005</v>
      </c>
      <c r="I78" s="53">
        <f>K25+K26</f>
        <v>3368040.3200000003</v>
      </c>
      <c r="N78" s="52"/>
    </row>
    <row r="79" spans="1:19" s="4" customFormat="1" ht="28.5" customHeight="1" x14ac:dyDescent="0.25">
      <c r="A79" s="46"/>
      <c r="B79" s="138" t="s">
        <v>11</v>
      </c>
      <c r="C79" s="138"/>
      <c r="D79" s="138"/>
      <c r="E79" s="138"/>
      <c r="F79" s="138"/>
      <c r="G79" s="138"/>
      <c r="H79" s="36"/>
    </row>
    <row r="80" spans="1:19" s="4" customFormat="1" ht="68.25" customHeight="1" x14ac:dyDescent="0.25">
      <c r="A80" s="36">
        <v>14</v>
      </c>
      <c r="B80" s="17" t="s">
        <v>63</v>
      </c>
      <c r="C80" s="54" t="s">
        <v>64</v>
      </c>
      <c r="D80" s="10"/>
      <c r="E80" s="10"/>
      <c r="F80" s="10"/>
      <c r="G80" s="10">
        <f>ROUND(H78*0.0214,5)</f>
        <v>118.79913000000001</v>
      </c>
      <c r="H80" s="12">
        <f>SUM(D80:G80)</f>
        <v>118.79913000000001</v>
      </c>
    </row>
    <row r="81" spans="1:19" s="4" customFormat="1" ht="61.5" customHeight="1" x14ac:dyDescent="0.25">
      <c r="A81" s="38">
        <v>15</v>
      </c>
      <c r="B81" s="17" t="s">
        <v>105</v>
      </c>
      <c r="C81" s="50" t="s">
        <v>106</v>
      </c>
      <c r="D81" s="10"/>
      <c r="E81" s="10"/>
      <c r="F81" s="10"/>
      <c r="G81" s="10">
        <f>ROUND((H78+H95)*0.0393,5)</f>
        <v>231.06416999999999</v>
      </c>
      <c r="H81" s="12">
        <f>SUM(D81:G81)</f>
        <v>231.06416999999999</v>
      </c>
    </row>
    <row r="82" spans="1:19" s="4" customFormat="1" ht="18.75" hidden="1" x14ac:dyDescent="0.25">
      <c r="A82" s="38">
        <v>30</v>
      </c>
      <c r="B82" s="17"/>
      <c r="C82" s="50"/>
      <c r="D82" s="10"/>
      <c r="E82" s="10"/>
      <c r="F82" s="10"/>
      <c r="G82" s="10"/>
      <c r="H82" s="12">
        <f>SUM(D82:G82)</f>
        <v>0</v>
      </c>
    </row>
    <row r="83" spans="1:19" s="4" customFormat="1" ht="18.75" x14ac:dyDescent="0.25">
      <c r="A83" s="143" t="s">
        <v>65</v>
      </c>
      <c r="B83" s="144"/>
      <c r="C83" s="145"/>
      <c r="D83" s="13">
        <f>SUM(D80:D82)</f>
        <v>0</v>
      </c>
      <c r="E83" s="13">
        <f>SUM(E80:E82)</f>
        <v>0</v>
      </c>
      <c r="F83" s="13">
        <f>SUM(F80:F82)</f>
        <v>0</v>
      </c>
      <c r="G83" s="13">
        <f>SUM(G80:G82)</f>
        <v>349.86329999999998</v>
      </c>
      <c r="H83" s="13">
        <f>SUM(D83:G83)</f>
        <v>349.86329999999998</v>
      </c>
    </row>
    <row r="84" spans="1:19" s="4" customFormat="1" ht="18.75" x14ac:dyDescent="0.25">
      <c r="A84" s="146" t="s">
        <v>66</v>
      </c>
      <c r="B84" s="147"/>
      <c r="C84" s="148"/>
      <c r="D84" s="14">
        <f>D78+D83</f>
        <v>1860.4691999999998</v>
      </c>
      <c r="E84" s="14">
        <f>E78+E83</f>
        <v>322.85185000000001</v>
      </c>
      <c r="F84" s="14">
        <f>F78+F83</f>
        <v>3368.0403200000001</v>
      </c>
      <c r="G84" s="14">
        <f>G78+G83</f>
        <v>349.86329999999998</v>
      </c>
      <c r="H84" s="14">
        <f>H78+H83</f>
        <v>5901.2246700000005</v>
      </c>
      <c r="N84" s="52"/>
    </row>
    <row r="85" spans="1:19" s="4" customFormat="1" ht="28.5" hidden="1" customHeight="1" x14ac:dyDescent="0.25">
      <c r="A85" s="46"/>
      <c r="B85" s="138" t="s">
        <v>12</v>
      </c>
      <c r="C85" s="138"/>
      <c r="D85" s="138"/>
      <c r="E85" s="138"/>
      <c r="F85" s="138"/>
      <c r="G85" s="138"/>
      <c r="H85" s="36"/>
    </row>
    <row r="86" spans="1:19" s="4" customFormat="1" ht="18.75" hidden="1" x14ac:dyDescent="0.25">
      <c r="A86" s="38">
        <v>13</v>
      </c>
      <c r="B86" s="17"/>
      <c r="C86" s="50"/>
      <c r="D86" s="5"/>
      <c r="E86" s="5"/>
      <c r="F86" s="5"/>
      <c r="G86" s="5"/>
      <c r="H86" s="6">
        <f>SUM(D86:G86)</f>
        <v>0</v>
      </c>
    </row>
    <row r="87" spans="1:19" s="4" customFormat="1" ht="18.75" hidden="1" x14ac:dyDescent="0.25">
      <c r="A87" s="38">
        <v>32</v>
      </c>
      <c r="B87" s="17"/>
      <c r="C87" s="50"/>
      <c r="D87" s="5"/>
      <c r="E87" s="5"/>
      <c r="F87" s="5"/>
      <c r="G87" s="5"/>
      <c r="H87" s="6">
        <f>SUM(D87:G87)</f>
        <v>0</v>
      </c>
    </row>
    <row r="88" spans="1:19" s="4" customFormat="1" ht="18.75" hidden="1" x14ac:dyDescent="0.25">
      <c r="A88" s="38">
        <v>33</v>
      </c>
      <c r="B88" s="17"/>
      <c r="C88" s="50"/>
      <c r="D88" s="5"/>
      <c r="E88" s="5"/>
      <c r="F88" s="5"/>
      <c r="G88" s="5"/>
      <c r="H88" s="6">
        <f>SUM(D88:G88)</f>
        <v>0</v>
      </c>
    </row>
    <row r="89" spans="1:19" s="4" customFormat="1" ht="18.75" hidden="1" x14ac:dyDescent="0.25">
      <c r="A89" s="143" t="s">
        <v>65</v>
      </c>
      <c r="B89" s="144"/>
      <c r="C89" s="145"/>
      <c r="D89" s="7">
        <f>SUM(D86:D88)</f>
        <v>0</v>
      </c>
      <c r="E89" s="7">
        <f>SUM(E86:E88)</f>
        <v>0</v>
      </c>
      <c r="F89" s="7">
        <f>SUM(F86:F88)</f>
        <v>0</v>
      </c>
      <c r="G89" s="7">
        <f>SUM(G86:G88)</f>
        <v>0</v>
      </c>
      <c r="H89" s="7">
        <f>SUM(D89:G89)</f>
        <v>0</v>
      </c>
    </row>
    <row r="90" spans="1:19" s="4" customFormat="1" ht="18.75" hidden="1" x14ac:dyDescent="0.25">
      <c r="A90" s="146" t="s">
        <v>67</v>
      </c>
      <c r="B90" s="147"/>
      <c r="C90" s="148"/>
      <c r="D90" s="16">
        <f>D84+D89</f>
        <v>1860.4691999999998</v>
      </c>
      <c r="E90" s="16">
        <f>E84+E89</f>
        <v>322.85185000000001</v>
      </c>
      <c r="F90" s="16">
        <f>F84+F89</f>
        <v>3368.0403200000001</v>
      </c>
      <c r="G90" s="16">
        <f>G84+G89</f>
        <v>349.86329999999998</v>
      </c>
      <c r="H90" s="16">
        <f>H84+H89</f>
        <v>5901.2246700000005</v>
      </c>
    </row>
    <row r="91" spans="1:19" s="4" customFormat="1" ht="29.1" customHeight="1" x14ac:dyDescent="0.25">
      <c r="A91" s="46"/>
      <c r="B91" s="138" t="s">
        <v>13</v>
      </c>
      <c r="C91" s="138"/>
      <c r="D91" s="138"/>
      <c r="E91" s="138"/>
      <c r="F91" s="138"/>
      <c r="G91" s="138"/>
      <c r="H91" s="36"/>
    </row>
    <row r="92" spans="1:19" s="4" customFormat="1" ht="57" customHeight="1" x14ac:dyDescent="0.25">
      <c r="A92" s="36">
        <v>16</v>
      </c>
      <c r="B92" s="17" t="str">
        <f>D15</f>
        <v>Договор №п142-24 от 01.04.2024г</v>
      </c>
      <c r="C92" s="18" t="s">
        <v>17</v>
      </c>
      <c r="D92" s="10"/>
      <c r="E92" s="10"/>
      <c r="F92" s="10"/>
      <c r="G92" s="10">
        <f>328134/1000</f>
        <v>328.13400000000001</v>
      </c>
      <c r="H92" s="12">
        <f>SUM(D92:G92)</f>
        <v>328.13400000000001</v>
      </c>
    </row>
    <row r="93" spans="1:19" s="4" customFormat="1" ht="18.75" hidden="1" x14ac:dyDescent="0.25">
      <c r="A93" s="38">
        <v>14</v>
      </c>
      <c r="B93" s="36" t="s">
        <v>68</v>
      </c>
      <c r="C93" s="70" t="s">
        <v>69</v>
      </c>
      <c r="D93" s="10"/>
      <c r="E93" s="10"/>
      <c r="F93" s="10"/>
      <c r="G93" s="10">
        <v>0</v>
      </c>
      <c r="H93" s="12">
        <f>SUM(D93:G93)</f>
        <v>0</v>
      </c>
    </row>
    <row r="94" spans="1:19" s="4" customFormat="1" ht="18.75" hidden="1" x14ac:dyDescent="0.25">
      <c r="A94" s="38">
        <v>36</v>
      </c>
      <c r="B94" s="36"/>
      <c r="C94" s="71"/>
      <c r="D94" s="10"/>
      <c r="E94" s="10"/>
      <c r="F94" s="10"/>
      <c r="G94" s="10"/>
      <c r="H94" s="12">
        <f>SUM(D94:G94)</f>
        <v>0</v>
      </c>
    </row>
    <row r="95" spans="1:19" s="4" customFormat="1" ht="18.75" x14ac:dyDescent="0.25">
      <c r="A95" s="143" t="s">
        <v>70</v>
      </c>
      <c r="B95" s="144"/>
      <c r="C95" s="145"/>
      <c r="D95" s="13">
        <f>SUM(D92:D94)</f>
        <v>0</v>
      </c>
      <c r="E95" s="13">
        <f>SUM(E92:E94)</f>
        <v>0</v>
      </c>
      <c r="F95" s="13">
        <f>SUM(F92:F94)</f>
        <v>0</v>
      </c>
      <c r="G95" s="13">
        <f>SUM(G92:G94)</f>
        <v>328.13400000000001</v>
      </c>
      <c r="H95" s="13">
        <f>SUM(H92:H94)</f>
        <v>328.13400000000001</v>
      </c>
      <c r="I95" s="102"/>
    </row>
    <row r="96" spans="1:19" s="4" customFormat="1" ht="18.75" x14ac:dyDescent="0.25">
      <c r="A96" s="146" t="s">
        <v>71</v>
      </c>
      <c r="B96" s="147"/>
      <c r="C96" s="148"/>
      <c r="D96" s="14">
        <f>D90+D95</f>
        <v>1860.4691999999998</v>
      </c>
      <c r="E96" s="14">
        <f>E90+E95</f>
        <v>322.85185000000001</v>
      </c>
      <c r="F96" s="14">
        <f>F90+F95</f>
        <v>3368.0403200000001</v>
      </c>
      <c r="G96" s="14">
        <f>G90+G95</f>
        <v>677.9973</v>
      </c>
      <c r="H96" s="14">
        <f>H95+H90</f>
        <v>6229.3586700000005</v>
      </c>
      <c r="I96" s="103"/>
      <c r="N96" s="104"/>
      <c r="Q96" s="52"/>
      <c r="S96" s="52"/>
    </row>
    <row r="97" spans="1:19" s="4" customFormat="1" ht="28.5" customHeight="1" x14ac:dyDescent="0.25">
      <c r="A97" s="46"/>
      <c r="B97" s="138" t="s">
        <v>14</v>
      </c>
      <c r="C97" s="138"/>
      <c r="D97" s="138"/>
      <c r="E97" s="138"/>
      <c r="F97" s="138"/>
      <c r="G97" s="138"/>
      <c r="H97" s="36"/>
      <c r="I97" s="26" t="s">
        <v>72</v>
      </c>
      <c r="J97" s="42">
        <f>H78+G92</f>
        <v>5879.4953700000005</v>
      </c>
      <c r="K97" s="43">
        <f>J97*1.2</f>
        <v>7055.3944440000005</v>
      </c>
    </row>
    <row r="98" spans="1:19" s="4" customFormat="1" ht="49.5" customHeight="1" x14ac:dyDescent="0.3">
      <c r="A98" s="36">
        <v>17</v>
      </c>
      <c r="B98" s="17" t="s">
        <v>73</v>
      </c>
      <c r="C98" s="54" t="s">
        <v>92</v>
      </c>
      <c r="D98" s="10">
        <f>ROUND(D96*0.03,5)</f>
        <v>55.814079999999997</v>
      </c>
      <c r="E98" s="10">
        <f t="shared" ref="E98:G98" si="3">ROUND(E96*0.03,5)</f>
        <v>9.6855600000000006</v>
      </c>
      <c r="F98" s="10">
        <f t="shared" si="3"/>
        <v>101.04121000000001</v>
      </c>
      <c r="G98" s="10">
        <f t="shared" si="3"/>
        <v>20.339919999999999</v>
      </c>
      <c r="H98" s="10">
        <f>ROUND(H96*0.03,5)</f>
        <v>186.88076000000001</v>
      </c>
      <c r="I98" s="27"/>
      <c r="J98" s="21"/>
      <c r="K98" s="21"/>
      <c r="N98" s="90">
        <f>H73+H72+H59+H32+H24</f>
        <v>5458.3929400000006</v>
      </c>
      <c r="O98" s="82"/>
      <c r="Q98" s="52"/>
    </row>
    <row r="99" spans="1:19" s="4" customFormat="1" ht="21" hidden="1" x14ac:dyDescent="0.25">
      <c r="A99" s="36">
        <v>38</v>
      </c>
      <c r="B99" s="17"/>
      <c r="C99" s="54"/>
      <c r="D99" s="10"/>
      <c r="E99" s="10"/>
      <c r="F99" s="10"/>
      <c r="G99" s="10"/>
      <c r="H99" s="12">
        <f>SUM(D99:G99)</f>
        <v>0</v>
      </c>
      <c r="I99" s="21"/>
      <c r="J99" s="21"/>
      <c r="K99" s="21"/>
    </row>
    <row r="100" spans="1:19" s="4" customFormat="1" ht="21" hidden="1" x14ac:dyDescent="0.3">
      <c r="A100" s="36">
        <v>39</v>
      </c>
      <c r="B100" s="17"/>
      <c r="C100" s="54"/>
      <c r="D100" s="10"/>
      <c r="E100" s="10"/>
      <c r="F100" s="10"/>
      <c r="G100" s="10"/>
      <c r="H100" s="12">
        <f>SUM(D100:G100)</f>
        <v>0</v>
      </c>
      <c r="I100" s="27"/>
      <c r="J100" s="21"/>
      <c r="K100" s="21"/>
    </row>
    <row r="101" spans="1:19" s="4" customFormat="1" ht="20.25" customHeight="1" x14ac:dyDescent="0.3">
      <c r="A101" s="72"/>
      <c r="B101" s="72"/>
      <c r="C101" s="73" t="s">
        <v>74</v>
      </c>
      <c r="D101" s="74">
        <f>SUM(D98:D100)</f>
        <v>55.814079999999997</v>
      </c>
      <c r="E101" s="74">
        <f>SUM(E98:E100)</f>
        <v>9.6855600000000006</v>
      </c>
      <c r="F101" s="74">
        <f>SUM(F98:F100)</f>
        <v>101.04121000000001</v>
      </c>
      <c r="G101" s="74">
        <f>SUM(G98:G100)</f>
        <v>20.339919999999999</v>
      </c>
      <c r="H101" s="74">
        <f>SUM(H98:H100)</f>
        <v>186.88076000000001</v>
      </c>
      <c r="I101" s="28" t="s">
        <v>75</v>
      </c>
      <c r="J101" s="29" t="s">
        <v>76</v>
      </c>
      <c r="K101" s="21"/>
    </row>
    <row r="102" spans="1:19" s="4" customFormat="1" ht="21" x14ac:dyDescent="0.3">
      <c r="A102" s="72"/>
      <c r="B102" s="72"/>
      <c r="C102" s="150" t="s">
        <v>77</v>
      </c>
      <c r="D102" s="151">
        <f>D98+D96</f>
        <v>1916.2832799999999</v>
      </c>
      <c r="E102" s="151">
        <f>E96+E101</f>
        <v>332.53741000000002</v>
      </c>
      <c r="F102" s="151">
        <f>F96+F101</f>
        <v>3469.0815299999999</v>
      </c>
      <c r="G102" s="151">
        <f>G96+G101</f>
        <v>698.33722</v>
      </c>
      <c r="H102" s="151">
        <f>H96+H101</f>
        <v>6416.2394300000005</v>
      </c>
      <c r="I102" s="30">
        <f>J102-H78-H92</f>
        <v>-4981.8660700000009</v>
      </c>
      <c r="J102" s="31">
        <v>897.62929999999994</v>
      </c>
      <c r="K102" s="21"/>
      <c r="N102" s="91"/>
      <c r="Q102" s="93">
        <f>G102-G92-G77</f>
        <v>370.20321999999999</v>
      </c>
    </row>
    <row r="103" spans="1:19" s="4" customFormat="1" ht="21" x14ac:dyDescent="0.25">
      <c r="A103" s="72"/>
      <c r="B103" s="138" t="s">
        <v>15</v>
      </c>
      <c r="C103" s="138"/>
      <c r="D103" s="138"/>
      <c r="E103" s="138"/>
      <c r="F103" s="138"/>
      <c r="G103" s="138"/>
      <c r="H103" s="16"/>
      <c r="I103" s="21"/>
      <c r="J103" s="29" t="s">
        <v>78</v>
      </c>
      <c r="K103" s="21"/>
      <c r="N103" s="94">
        <f>N98*1.2</f>
        <v>6550.0715280000004</v>
      </c>
      <c r="S103" s="52"/>
    </row>
    <row r="104" spans="1:19" s="4" customFormat="1" ht="21" x14ac:dyDescent="0.25">
      <c r="A104" s="36">
        <v>18</v>
      </c>
      <c r="B104" s="72"/>
      <c r="C104" s="75" t="s">
        <v>79</v>
      </c>
      <c r="D104" s="10">
        <f>D102*0.2</f>
        <v>383.25665600000002</v>
      </c>
      <c r="E104" s="10">
        <f t="shared" ref="E104:G104" si="4">E102*0.2</f>
        <v>66.50748200000001</v>
      </c>
      <c r="F104" s="10">
        <f t="shared" si="4"/>
        <v>693.81630600000005</v>
      </c>
      <c r="G104" s="10">
        <f t="shared" si="4"/>
        <v>139.66744400000002</v>
      </c>
      <c r="H104" s="14">
        <f>SUM(D104:G104)</f>
        <v>1283.2478880000001</v>
      </c>
      <c r="I104" s="21"/>
      <c r="J104" s="32">
        <f>999.37295+500</f>
        <v>1499.3729499999999</v>
      </c>
      <c r="K104" s="21"/>
    </row>
    <row r="105" spans="1:19" s="4" customFormat="1" ht="37.5" hidden="1" x14ac:dyDescent="0.25">
      <c r="A105" s="36">
        <v>17</v>
      </c>
      <c r="B105" s="72"/>
      <c r="C105" s="75" t="s">
        <v>80</v>
      </c>
      <c r="D105" s="10"/>
      <c r="E105" s="10"/>
      <c r="F105" s="10"/>
      <c r="G105" s="10"/>
      <c r="H105" s="14">
        <f>SUM(D105:G105)</f>
        <v>0</v>
      </c>
      <c r="I105" s="21"/>
      <c r="J105" s="21"/>
      <c r="K105" s="21"/>
    </row>
    <row r="106" spans="1:19" s="4" customFormat="1" ht="37.5" hidden="1" x14ac:dyDescent="0.25">
      <c r="A106" s="36">
        <v>42</v>
      </c>
      <c r="B106" s="72"/>
      <c r="C106" s="75" t="s">
        <v>81</v>
      </c>
      <c r="D106" s="10"/>
      <c r="E106" s="10"/>
      <c r="F106" s="10"/>
      <c r="G106" s="10"/>
      <c r="H106" s="14">
        <f>SUM(D106:G106)</f>
        <v>0</v>
      </c>
      <c r="I106" s="21"/>
      <c r="J106" s="21"/>
      <c r="K106" s="21"/>
    </row>
    <row r="107" spans="1:19" s="4" customFormat="1" ht="23.25" x14ac:dyDescent="0.25">
      <c r="A107" s="72"/>
      <c r="B107" s="72"/>
      <c r="C107" s="76" t="s">
        <v>82</v>
      </c>
      <c r="D107" s="14">
        <f>SUM(D104:D106)</f>
        <v>383.25665600000002</v>
      </c>
      <c r="E107" s="14">
        <f>SUM(E104:E106)</f>
        <v>66.50748200000001</v>
      </c>
      <c r="F107" s="14">
        <f>SUM(F104:F106)</f>
        <v>693.81630600000005</v>
      </c>
      <c r="G107" s="14">
        <f>SUM(G104:G106)</f>
        <v>139.66744400000002</v>
      </c>
      <c r="H107" s="14">
        <f>SUM(H104:H106)</f>
        <v>1283.2478880000001</v>
      </c>
      <c r="I107" s="33" t="s">
        <v>83</v>
      </c>
      <c r="J107" s="34">
        <f>(J104/1.015/1.0568-H92)/1.0214</f>
        <v>1047.2729888709025</v>
      </c>
      <c r="K107" s="21"/>
    </row>
    <row r="108" spans="1:19" s="4" customFormat="1" ht="37.5" x14ac:dyDescent="0.25">
      <c r="A108" s="72"/>
      <c r="B108" s="72"/>
      <c r="C108" s="76" t="s">
        <v>84</v>
      </c>
      <c r="D108" s="14">
        <f>D102+D107</f>
        <v>2299.5399360000001</v>
      </c>
      <c r="E108" s="14">
        <f>E102+E107</f>
        <v>399.044892</v>
      </c>
      <c r="F108" s="14">
        <f>F102+F107</f>
        <v>4162.8978360000001</v>
      </c>
      <c r="G108" s="14">
        <f>G102+G107</f>
        <v>838.00466400000005</v>
      </c>
      <c r="H108" s="10">
        <f>H102+H107</f>
        <v>7699.4873180000004</v>
      </c>
      <c r="I108" s="33" t="s">
        <v>85</v>
      </c>
      <c r="J108" s="35">
        <f>J102-H92</f>
        <v>569.49529999999993</v>
      </c>
      <c r="K108" s="21"/>
      <c r="Q108" s="39">
        <f>G102-G92-G72</f>
        <v>370.20321999999999</v>
      </c>
    </row>
    <row r="109" spans="1:19" s="4" customFormat="1" ht="21" x14ac:dyDescent="0.25">
      <c r="A109" s="77"/>
      <c r="B109" s="77"/>
      <c r="C109" s="78"/>
      <c r="D109" s="19"/>
      <c r="E109" s="19"/>
      <c r="F109" s="19"/>
      <c r="G109" s="19"/>
      <c r="H109" s="20"/>
      <c r="I109" s="33"/>
      <c r="J109" s="35"/>
      <c r="K109" s="21"/>
    </row>
    <row r="110" spans="1:19" s="4" customFormat="1" ht="21" x14ac:dyDescent="0.25">
      <c r="A110" s="77"/>
      <c r="B110" s="77"/>
      <c r="C110" s="78"/>
      <c r="D110" s="19"/>
      <c r="E110" s="19"/>
      <c r="F110" s="19"/>
      <c r="G110" s="19"/>
      <c r="H110" s="20"/>
      <c r="I110" s="33"/>
      <c r="J110" s="35"/>
      <c r="K110" s="21"/>
    </row>
    <row r="111" spans="1:19" s="4" customFormat="1" ht="21" x14ac:dyDescent="0.25">
      <c r="A111" s="77"/>
      <c r="B111" s="116"/>
      <c r="C111" s="117"/>
      <c r="D111" s="118"/>
      <c r="E111" s="118"/>
      <c r="F111" s="118"/>
      <c r="G111" s="118"/>
      <c r="H111" s="20"/>
      <c r="I111" s="33"/>
      <c r="J111" s="35"/>
      <c r="K111" s="21"/>
    </row>
    <row r="112" spans="1:19" s="4" customFormat="1" ht="21" x14ac:dyDescent="0.25">
      <c r="A112" s="79"/>
      <c r="B112" s="119"/>
      <c r="C112" s="119"/>
      <c r="D112" s="119"/>
      <c r="E112" s="119"/>
      <c r="F112" s="119"/>
      <c r="G112" s="119"/>
      <c r="H112" s="21"/>
      <c r="I112" s="21"/>
      <c r="J112" s="21"/>
      <c r="K112" s="21"/>
    </row>
    <row r="113" spans="1:11" s="22" customFormat="1" ht="21" x14ac:dyDescent="0.35">
      <c r="A113" s="80"/>
      <c r="B113" s="120"/>
      <c r="C113" s="120" t="s">
        <v>86</v>
      </c>
      <c r="D113" s="120"/>
      <c r="E113" s="121"/>
      <c r="F113" s="120" t="s">
        <v>87</v>
      </c>
      <c r="G113" s="120"/>
      <c r="H113" s="81"/>
    </row>
    <row r="114" spans="1:11" s="4" customFormat="1" ht="21" x14ac:dyDescent="0.35">
      <c r="A114" s="79"/>
      <c r="B114" s="120" t="s">
        <v>21</v>
      </c>
      <c r="C114" s="119"/>
      <c r="D114" s="119"/>
      <c r="E114" s="119"/>
      <c r="F114" s="119"/>
      <c r="G114" s="119"/>
      <c r="H114" s="21"/>
    </row>
    <row r="115" spans="1:11" s="4" customFormat="1" ht="21" x14ac:dyDescent="0.25">
      <c r="A115" s="79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 s="22" customFormat="1" ht="21" x14ac:dyDescent="0.35">
      <c r="A116" s="80"/>
      <c r="B116" s="81"/>
      <c r="C116" s="81"/>
      <c r="D116" s="81"/>
      <c r="E116" s="81"/>
      <c r="F116" s="81"/>
      <c r="G116" s="81"/>
      <c r="H116" s="81"/>
    </row>
    <row r="117" spans="1:11" s="4" customFormat="1" ht="21" x14ac:dyDescent="0.35">
      <c r="A117" s="79"/>
      <c r="B117" s="81"/>
      <c r="C117" s="21"/>
      <c r="D117" s="21"/>
      <c r="E117" s="21"/>
      <c r="F117" s="21"/>
      <c r="G117" s="21"/>
      <c r="H117" s="21"/>
    </row>
    <row r="118" spans="1:11" s="4" customFormat="1" x14ac:dyDescent="0.25"/>
    <row r="119" spans="1:11" s="4" customFormat="1" x14ac:dyDescent="0.25"/>
    <row r="120" spans="1:11" s="4" customFormat="1" x14ac:dyDescent="0.25"/>
    <row r="121" spans="1:11" s="4" customFormat="1" x14ac:dyDescent="0.25"/>
  </sheetData>
  <mergeCells count="55">
    <mergeCell ref="B103:G103"/>
    <mergeCell ref="A78:C78"/>
    <mergeCell ref="B79:G79"/>
    <mergeCell ref="A83:C83"/>
    <mergeCell ref="A84:C84"/>
    <mergeCell ref="B85:G85"/>
    <mergeCell ref="A89:C89"/>
    <mergeCell ref="A90:C90"/>
    <mergeCell ref="B91:G91"/>
    <mergeCell ref="A95:C95"/>
    <mergeCell ref="A96:C96"/>
    <mergeCell ref="B97:G97"/>
    <mergeCell ref="A77:C77"/>
    <mergeCell ref="A50:C50"/>
    <mergeCell ref="A51:C51"/>
    <mergeCell ref="B52:G52"/>
    <mergeCell ref="A56:C56"/>
    <mergeCell ref="A57:C57"/>
    <mergeCell ref="B58:G58"/>
    <mergeCell ref="A62:C62"/>
    <mergeCell ref="A63:C63"/>
    <mergeCell ref="A68:C68"/>
    <mergeCell ref="A69:C69"/>
    <mergeCell ref="B70:G70"/>
    <mergeCell ref="B46:G46"/>
    <mergeCell ref="B20:G20"/>
    <mergeCell ref="A24:C24"/>
    <mergeCell ref="B25:G25"/>
    <mergeCell ref="A32:C32"/>
    <mergeCell ref="A33:C33"/>
    <mergeCell ref="B34:G34"/>
    <mergeCell ref="A38:C38"/>
    <mergeCell ref="A39:C39"/>
    <mergeCell ref="B40:G40"/>
    <mergeCell ref="A44:C44"/>
    <mergeCell ref="A45:C45"/>
    <mergeCell ref="B12:H12"/>
    <mergeCell ref="B13:H13"/>
    <mergeCell ref="A17:A18"/>
    <mergeCell ref="B17:B18"/>
    <mergeCell ref="C17:C18"/>
    <mergeCell ref="D17:G17"/>
    <mergeCell ref="H17:H18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21"/>
  <sheetViews>
    <sheetView tabSelected="1" topLeftCell="A68" zoomScale="70" zoomScaleNormal="70" workbookViewId="0">
      <selection activeCell="B80" sqref="B80"/>
    </sheetView>
  </sheetViews>
  <sheetFormatPr defaultColWidth="7.7109375" defaultRowHeight="15" outlineLevelRow="1" outlineLevelCol="1" x14ac:dyDescent="0.25"/>
  <cols>
    <col min="1" max="1" width="4.85546875" style="23" customWidth="1"/>
    <col min="2" max="2" width="27.5703125" style="23" customWidth="1"/>
    <col min="3" max="3" width="51.7109375" style="23" customWidth="1"/>
    <col min="4" max="4" width="23.7109375" style="23" customWidth="1"/>
    <col min="5" max="5" width="21.85546875" style="23" customWidth="1"/>
    <col min="6" max="6" width="21.5703125" style="23" customWidth="1"/>
    <col min="7" max="8" width="23.28515625" style="23" customWidth="1"/>
    <col min="9" max="9" width="22.7109375" style="23" hidden="1" customWidth="1"/>
    <col min="10" max="10" width="23.5703125" style="23" hidden="1" customWidth="1"/>
    <col min="11" max="11" width="25.140625" style="23" hidden="1" customWidth="1"/>
    <col min="12" max="12" width="25.7109375" style="23" hidden="1" customWidth="1"/>
    <col min="13" max="13" width="7.7109375" style="23"/>
    <col min="14" max="14" width="35.85546875" style="23" hidden="1" customWidth="1" outlineLevel="1"/>
    <col min="15" max="15" width="7.7109375" style="23" customWidth="1" collapsed="1"/>
    <col min="16" max="16" width="7.7109375" style="23" customWidth="1"/>
    <col min="17" max="17" width="20.140625" style="23" hidden="1" customWidth="1"/>
    <col min="18" max="18" width="7.7109375" style="23"/>
    <col min="19" max="19" width="21.140625" style="23" customWidth="1"/>
    <col min="20" max="16384" width="7.7109375" style="23"/>
  </cols>
  <sheetData>
    <row r="1" spans="1:19" s="1" customFormat="1" ht="30" customHeight="1" x14ac:dyDescent="0.3">
      <c r="A1" s="55"/>
      <c r="B1" s="133" t="s">
        <v>18</v>
      </c>
      <c r="C1" s="133"/>
      <c r="D1" s="133"/>
      <c r="E1" s="133"/>
      <c r="F1" s="56"/>
      <c r="G1" s="134"/>
      <c r="H1" s="134"/>
    </row>
    <row r="2" spans="1:19" s="1" customFormat="1" ht="18.75" x14ac:dyDescent="0.3">
      <c r="A2" s="55"/>
      <c r="B2" s="131"/>
      <c r="C2" s="131"/>
      <c r="D2" s="131"/>
      <c r="E2" s="131"/>
      <c r="F2" s="57"/>
      <c r="G2" s="128"/>
      <c r="H2" s="128"/>
    </row>
    <row r="3" spans="1:19" s="1" customFormat="1" ht="21.75" customHeight="1" x14ac:dyDescent="0.3">
      <c r="A3" s="55"/>
      <c r="B3" s="135" t="s">
        <v>19</v>
      </c>
      <c r="C3" s="136"/>
      <c r="D3" s="136"/>
      <c r="E3" s="136"/>
      <c r="F3" s="58"/>
      <c r="G3" s="137"/>
      <c r="H3" s="137"/>
    </row>
    <row r="4" spans="1:19" s="1" customFormat="1" ht="18.75" x14ac:dyDescent="0.3">
      <c r="A4" s="55"/>
      <c r="B4" s="115"/>
      <c r="C4" s="115"/>
      <c r="D4" s="115"/>
      <c r="E4" s="115"/>
      <c r="F4" s="57"/>
      <c r="G4" s="128"/>
      <c r="H4" s="128"/>
    </row>
    <row r="5" spans="1:19" s="1" customFormat="1" ht="128.25" customHeight="1" x14ac:dyDescent="0.3">
      <c r="A5" s="55"/>
      <c r="B5" s="131" t="s">
        <v>97</v>
      </c>
      <c r="C5" s="131"/>
      <c r="D5" s="131"/>
      <c r="E5" s="131"/>
      <c r="F5" s="57"/>
      <c r="G5" s="128"/>
      <c r="H5" s="128"/>
    </row>
    <row r="6" spans="1:19" s="1" customFormat="1" ht="25.5" customHeight="1" x14ac:dyDescent="0.3">
      <c r="A6" s="55"/>
      <c r="B6" s="129" t="s">
        <v>20</v>
      </c>
      <c r="C6" s="129"/>
      <c r="D6" s="129"/>
      <c r="E6" s="129"/>
      <c r="F6" s="59"/>
      <c r="G6" s="130"/>
      <c r="H6" s="130"/>
    </row>
    <row r="7" spans="1:19" s="1" customFormat="1" ht="18.75" x14ac:dyDescent="0.3">
      <c r="A7" s="55"/>
      <c r="B7" s="96" t="s">
        <v>21</v>
      </c>
      <c r="C7" s="97"/>
      <c r="D7" s="97"/>
      <c r="E7" s="97"/>
      <c r="F7" s="60"/>
      <c r="G7" s="55"/>
      <c r="H7" s="55"/>
    </row>
    <row r="8" spans="1:19" s="1" customFormat="1" ht="25.5" customHeight="1" x14ac:dyDescent="0.3">
      <c r="A8" s="55"/>
      <c r="B8" s="99"/>
      <c r="C8" s="99"/>
      <c r="D8" s="99"/>
      <c r="E8" s="99"/>
      <c r="F8" s="95"/>
      <c r="G8" s="125"/>
      <c r="H8" s="125"/>
      <c r="S8" s="98"/>
    </row>
    <row r="9" spans="1:19" s="1" customFormat="1" ht="28.5" customHeight="1" x14ac:dyDescent="0.35">
      <c r="A9" s="55"/>
      <c r="B9" s="132" t="s">
        <v>22</v>
      </c>
      <c r="C9" s="132"/>
      <c r="D9" s="132"/>
      <c r="E9" s="132"/>
      <c r="F9" s="132"/>
      <c r="G9" s="132"/>
      <c r="H9" s="132"/>
      <c r="S9" s="98"/>
    </row>
    <row r="10" spans="1:19" s="1" customFormat="1" ht="25.5" customHeight="1" x14ac:dyDescent="0.3">
      <c r="A10" s="55"/>
      <c r="B10" s="99"/>
      <c r="C10" s="99"/>
      <c r="D10" s="99"/>
      <c r="E10" s="99"/>
      <c r="F10" s="95"/>
      <c r="G10" s="125"/>
      <c r="H10" s="125"/>
    </row>
    <row r="11" spans="1:19" s="1" customFormat="1" ht="18.75" x14ac:dyDescent="0.3">
      <c r="A11" s="55"/>
      <c r="B11" s="96" t="s">
        <v>21</v>
      </c>
      <c r="C11" s="97"/>
      <c r="D11" s="97"/>
      <c r="E11" s="97"/>
      <c r="F11" s="96"/>
      <c r="G11" s="97"/>
      <c r="H11" s="97"/>
    </row>
    <row r="12" spans="1:19" s="1" customFormat="1" ht="48" customHeight="1" x14ac:dyDescent="0.25">
      <c r="A12" s="59"/>
      <c r="B12" s="140" t="s">
        <v>96</v>
      </c>
      <c r="C12" s="140"/>
      <c r="D12" s="140"/>
      <c r="E12" s="140"/>
      <c r="F12" s="140"/>
      <c r="G12" s="140"/>
      <c r="H12" s="140"/>
    </row>
    <row r="13" spans="1:19" s="1" customFormat="1" ht="39" customHeight="1" x14ac:dyDescent="0.25">
      <c r="A13" s="58"/>
      <c r="B13" s="141" t="s">
        <v>23</v>
      </c>
      <c r="C13" s="141"/>
      <c r="D13" s="141"/>
      <c r="E13" s="141"/>
      <c r="F13" s="141"/>
      <c r="G13" s="141"/>
      <c r="H13" s="141"/>
    </row>
    <row r="14" spans="1:19" s="1" customFormat="1" ht="15" customHeight="1" x14ac:dyDescent="0.25">
      <c r="A14" s="58"/>
      <c r="B14" s="123"/>
      <c r="C14" s="123"/>
      <c r="D14" s="123"/>
      <c r="E14" s="123"/>
      <c r="F14" s="123"/>
      <c r="G14" s="123"/>
      <c r="H14" s="123"/>
    </row>
    <row r="15" spans="1:19" s="1" customFormat="1" ht="26.25" customHeight="1" x14ac:dyDescent="0.3">
      <c r="A15" s="58"/>
      <c r="B15" s="123"/>
      <c r="C15" s="55"/>
      <c r="D15" s="61" t="s">
        <v>98</v>
      </c>
      <c r="E15" s="123"/>
      <c r="F15" s="123"/>
      <c r="G15" s="123"/>
      <c r="H15" s="123"/>
    </row>
    <row r="16" spans="1:19" s="1" customFormat="1" ht="36.75" customHeight="1" x14ac:dyDescent="0.4">
      <c r="A16" s="62" t="s">
        <v>24</v>
      </c>
      <c r="B16" s="55"/>
      <c r="C16" s="63"/>
      <c r="D16" s="64" t="s">
        <v>94</v>
      </c>
      <c r="E16" s="65"/>
      <c r="F16" s="55"/>
      <c r="G16" s="64"/>
      <c r="H16" s="66" t="s">
        <v>99</v>
      </c>
    </row>
    <row r="17" spans="1:12" s="2" customFormat="1" ht="22.5" customHeight="1" x14ac:dyDescent="0.25">
      <c r="A17" s="149" t="s">
        <v>25</v>
      </c>
      <c r="B17" s="149" t="s">
        <v>0</v>
      </c>
      <c r="C17" s="149" t="s">
        <v>1</v>
      </c>
      <c r="D17" s="149" t="s">
        <v>26</v>
      </c>
      <c r="E17" s="149"/>
      <c r="F17" s="149"/>
      <c r="G17" s="149"/>
      <c r="H17" s="149" t="s">
        <v>27</v>
      </c>
      <c r="I17" s="24"/>
    </row>
    <row r="18" spans="1:12" s="2" customFormat="1" ht="35.25" customHeight="1" x14ac:dyDescent="0.25">
      <c r="A18" s="149"/>
      <c r="B18" s="149"/>
      <c r="C18" s="149"/>
      <c r="D18" s="67" t="s">
        <v>28</v>
      </c>
      <c r="E18" s="67" t="s">
        <v>29</v>
      </c>
      <c r="F18" s="124" t="s">
        <v>30</v>
      </c>
      <c r="G18" s="124" t="s">
        <v>31</v>
      </c>
      <c r="H18" s="149"/>
    </row>
    <row r="19" spans="1:12" s="3" customFormat="1" ht="18.75" customHeight="1" x14ac:dyDescent="0.25">
      <c r="A19" s="124">
        <v>1</v>
      </c>
      <c r="B19" s="124">
        <v>2</v>
      </c>
      <c r="C19" s="124">
        <v>3</v>
      </c>
      <c r="D19" s="67">
        <v>4</v>
      </c>
      <c r="E19" s="67">
        <v>5</v>
      </c>
      <c r="F19" s="67">
        <v>6</v>
      </c>
      <c r="G19" s="67">
        <v>7</v>
      </c>
      <c r="H19" s="67">
        <v>8</v>
      </c>
    </row>
    <row r="20" spans="1:12" s="4" customFormat="1" ht="21.75" hidden="1" customHeight="1" outlineLevel="1" x14ac:dyDescent="0.25">
      <c r="A20" s="68"/>
      <c r="B20" s="142" t="s">
        <v>2</v>
      </c>
      <c r="C20" s="142"/>
      <c r="D20" s="142"/>
      <c r="E20" s="142"/>
      <c r="F20" s="142"/>
      <c r="G20" s="142"/>
      <c r="H20" s="47"/>
    </row>
    <row r="21" spans="1:12" s="4" customFormat="1" ht="18.75" hidden="1" outlineLevel="1" x14ac:dyDescent="0.25">
      <c r="A21" s="36">
        <v>1</v>
      </c>
      <c r="B21" s="37" t="s">
        <v>89</v>
      </c>
      <c r="C21" s="69" t="s">
        <v>88</v>
      </c>
      <c r="D21" s="10"/>
      <c r="E21" s="10"/>
      <c r="F21" s="10"/>
      <c r="G21" s="10"/>
      <c r="H21" s="12">
        <f>SUM(D21:G21)</f>
        <v>0</v>
      </c>
    </row>
    <row r="22" spans="1:12" s="4" customFormat="1" ht="18.75" hidden="1" outlineLevel="1" x14ac:dyDescent="0.25">
      <c r="A22" s="36">
        <v>2</v>
      </c>
      <c r="B22" s="36"/>
      <c r="C22" s="69" t="s">
        <v>90</v>
      </c>
      <c r="D22" s="10"/>
      <c r="E22" s="10"/>
      <c r="F22" s="10"/>
      <c r="G22" s="10"/>
      <c r="H22" s="12">
        <f>SUM(D22:G22)</f>
        <v>0</v>
      </c>
    </row>
    <row r="23" spans="1:12" s="4" customFormat="1" ht="18.75" hidden="1" outlineLevel="1" x14ac:dyDescent="0.25">
      <c r="A23" s="36">
        <v>3</v>
      </c>
      <c r="B23" s="69"/>
      <c r="C23" s="69"/>
      <c r="D23" s="10"/>
      <c r="E23" s="10"/>
      <c r="F23" s="10"/>
      <c r="G23" s="10"/>
      <c r="H23" s="12">
        <f>SUM(D23:G23)</f>
        <v>0</v>
      </c>
    </row>
    <row r="24" spans="1:12" s="8" customFormat="1" ht="18.75" hidden="1" outlineLevel="1" x14ac:dyDescent="0.25">
      <c r="A24" s="143" t="s">
        <v>32</v>
      </c>
      <c r="B24" s="144"/>
      <c r="C24" s="145"/>
      <c r="D24" s="13">
        <f>SUM(D21:D23)</f>
        <v>0</v>
      </c>
      <c r="E24" s="13">
        <f>SUM(E21:E23)</f>
        <v>0</v>
      </c>
      <c r="F24" s="13">
        <f>SUM(F21:F23)</f>
        <v>0</v>
      </c>
      <c r="G24" s="13">
        <f>SUM(G21:G23)</f>
        <v>0</v>
      </c>
      <c r="H24" s="13">
        <f>SUM(H21:H23)</f>
        <v>0</v>
      </c>
    </row>
    <row r="25" spans="1:12" s="4" customFormat="1" ht="24" customHeight="1" collapsed="1" x14ac:dyDescent="0.25">
      <c r="A25" s="68"/>
      <c r="B25" s="142" t="s">
        <v>3</v>
      </c>
      <c r="C25" s="142"/>
      <c r="D25" s="142"/>
      <c r="E25" s="142"/>
      <c r="F25" s="142"/>
      <c r="G25" s="142"/>
      <c r="H25" s="47"/>
      <c r="J25" s="21" t="str">
        <f>J27</f>
        <v>СМР</v>
      </c>
      <c r="K25" s="25"/>
    </row>
    <row r="26" spans="1:12" s="114" customFormat="1" ht="21" x14ac:dyDescent="0.25">
      <c r="A26" s="108">
        <v>1</v>
      </c>
      <c r="B26" s="109" t="s">
        <v>16</v>
      </c>
      <c r="C26" s="110" t="s">
        <v>100</v>
      </c>
      <c r="D26" s="10">
        <f>'ССР общ'!D26-'ССР 1эт'!D26</f>
        <v>0</v>
      </c>
      <c r="E26" s="10">
        <f>'ССР общ'!E26-'ССР 1эт'!E26</f>
        <v>0</v>
      </c>
      <c r="F26" s="10">
        <f>'ССР общ'!F26-'ССР 1эт'!F26</f>
        <v>0</v>
      </c>
      <c r="G26" s="11"/>
      <c r="H26" s="12">
        <f t="shared" ref="H26:H31" si="0">SUM(D26:G26)</f>
        <v>0</v>
      </c>
      <c r="I26" s="111">
        <f>H26+H72</f>
        <v>27.191279999999999</v>
      </c>
      <c r="J26" s="112" t="s">
        <v>33</v>
      </c>
      <c r="K26" s="113">
        <f>F33*1000</f>
        <v>0</v>
      </c>
    </row>
    <row r="27" spans="1:12" s="114" customFormat="1" ht="30.4" customHeight="1" x14ac:dyDescent="0.25">
      <c r="A27" s="108">
        <v>2</v>
      </c>
      <c r="B27" s="109" t="s">
        <v>34</v>
      </c>
      <c r="C27" s="110" t="s">
        <v>101</v>
      </c>
      <c r="D27" s="10">
        <f>'ССР общ'!D27-'ССР 1эт'!D27</f>
        <v>0</v>
      </c>
      <c r="E27" s="10">
        <f>'ССР общ'!E27-'ССР 1эт'!E27</f>
        <v>0</v>
      </c>
      <c r="F27" s="10">
        <f>'ССР общ'!F27-'ССР 1эт'!F27</f>
        <v>0</v>
      </c>
      <c r="G27" s="11"/>
      <c r="H27" s="12">
        <f t="shared" si="0"/>
        <v>0</v>
      </c>
      <c r="I27" s="111">
        <f>H27+H73</f>
        <v>101.07329</v>
      </c>
      <c r="J27" s="112" t="s">
        <v>35</v>
      </c>
      <c r="K27" s="113">
        <f>(H78-F33)*1000</f>
        <v>211019.43999999994</v>
      </c>
      <c r="L27" s="114" t="s">
        <v>36</v>
      </c>
    </row>
    <row r="28" spans="1:12" s="4" customFormat="1" ht="21" hidden="1" outlineLevel="1" x14ac:dyDescent="0.25">
      <c r="A28" s="36">
        <v>3</v>
      </c>
      <c r="B28" s="37" t="s">
        <v>37</v>
      </c>
      <c r="C28" s="107" t="s">
        <v>112</v>
      </c>
      <c r="D28" s="10">
        <f>'ССР общ'!D28-'ССР 1эт'!D28</f>
        <v>0</v>
      </c>
      <c r="E28" s="84">
        <f>2031.13/1000*0</f>
        <v>0</v>
      </c>
      <c r="F28" s="84">
        <f>664697.17/1000*0</f>
        <v>0</v>
      </c>
      <c r="G28" s="85"/>
      <c r="H28" s="86">
        <f t="shared" si="0"/>
        <v>0</v>
      </c>
      <c r="I28" s="39">
        <f>H28+H74</f>
        <v>0</v>
      </c>
      <c r="J28" s="21"/>
      <c r="K28" s="25"/>
      <c r="L28" s="40">
        <v>897.62929999999994</v>
      </c>
    </row>
    <row r="29" spans="1:12" s="4" customFormat="1" ht="21" collapsed="1" x14ac:dyDescent="0.25">
      <c r="A29" s="36">
        <v>4</v>
      </c>
      <c r="B29" s="37" t="s">
        <v>37</v>
      </c>
      <c r="C29" s="9" t="s">
        <v>102</v>
      </c>
      <c r="D29" s="10">
        <f>'ССР общ'!D29-'ССР 1эт'!D29</f>
        <v>1.4298299999999244</v>
      </c>
      <c r="E29" s="10">
        <f>'ССР общ'!E29-'ССР 1эт'!E29</f>
        <v>3.3169200000000103</v>
      </c>
      <c r="F29" s="10">
        <v>0</v>
      </c>
      <c r="G29" s="11"/>
      <c r="H29" s="12">
        <f t="shared" si="0"/>
        <v>4.7467499999999347</v>
      </c>
      <c r="J29" s="21"/>
      <c r="K29" s="21"/>
    </row>
    <row r="30" spans="1:12" s="4" customFormat="1" ht="21" x14ac:dyDescent="0.25">
      <c r="A30" s="36">
        <v>5</v>
      </c>
      <c r="B30" s="37" t="s">
        <v>38</v>
      </c>
      <c r="C30" s="9" t="s">
        <v>103</v>
      </c>
      <c r="D30" s="10">
        <f>'ССР общ'!D30-'ССР 1эт'!D30</f>
        <v>0</v>
      </c>
      <c r="E30" s="10">
        <f>'ССР общ'!E30-'ССР 1эт'!E30</f>
        <v>0</v>
      </c>
      <c r="F30" s="10">
        <v>0</v>
      </c>
      <c r="G30" s="11"/>
      <c r="H30" s="12">
        <f t="shared" si="0"/>
        <v>0</v>
      </c>
      <c r="J30" s="21"/>
      <c r="K30" s="21"/>
    </row>
    <row r="31" spans="1:12" s="4" customFormat="1" ht="21" x14ac:dyDescent="0.25">
      <c r="A31" s="36">
        <v>6</v>
      </c>
      <c r="B31" s="37" t="s">
        <v>93</v>
      </c>
      <c r="C31" s="9" t="s">
        <v>104</v>
      </c>
      <c r="D31" s="10">
        <f>'ССР общ'!D31-'ССР 1эт'!D31</f>
        <v>0</v>
      </c>
      <c r="E31" s="10">
        <f>'ССР общ'!E31-'ССР 1эт'!E31</f>
        <v>0</v>
      </c>
      <c r="F31" s="10">
        <f>'ССР общ'!F31-'ССР 1эт'!F31</f>
        <v>0</v>
      </c>
      <c r="G31" s="11"/>
      <c r="H31" s="12">
        <f t="shared" si="0"/>
        <v>0</v>
      </c>
      <c r="J31" s="21"/>
      <c r="K31" s="21"/>
    </row>
    <row r="32" spans="1:12" s="8" customFormat="1" ht="21" x14ac:dyDescent="0.25">
      <c r="A32" s="143" t="s">
        <v>39</v>
      </c>
      <c r="B32" s="144"/>
      <c r="C32" s="145"/>
      <c r="D32" s="13">
        <f>SUM(D26:D31)</f>
        <v>1.4298299999999244</v>
      </c>
      <c r="E32" s="13">
        <f t="shared" ref="E32:H32" si="1">SUM(E26:E31)</f>
        <v>3.3169200000000103</v>
      </c>
      <c r="F32" s="13">
        <f t="shared" si="1"/>
        <v>0</v>
      </c>
      <c r="G32" s="13">
        <f t="shared" si="1"/>
        <v>0</v>
      </c>
      <c r="H32" s="13">
        <f t="shared" si="1"/>
        <v>4.7467499999999347</v>
      </c>
      <c r="I32" s="44">
        <f>I26+I27+I28</f>
        <v>128.26456999999999</v>
      </c>
      <c r="J32" s="45"/>
      <c r="K32" s="45"/>
    </row>
    <row r="33" spans="1:9" s="8" customFormat="1" ht="18.75" x14ac:dyDescent="0.25">
      <c r="A33" s="146" t="s">
        <v>40</v>
      </c>
      <c r="B33" s="147"/>
      <c r="C33" s="148"/>
      <c r="D33" s="14">
        <f>D24+D32</f>
        <v>1.4298299999999244</v>
      </c>
      <c r="E33" s="14">
        <f>E24+E32</f>
        <v>3.3169200000000103</v>
      </c>
      <c r="F33" s="14">
        <f>F24+F32</f>
        <v>0</v>
      </c>
      <c r="G33" s="14">
        <f>G24+G32</f>
        <v>0</v>
      </c>
      <c r="H33" s="14">
        <f>H24+H32</f>
        <v>4.7467499999999347</v>
      </c>
      <c r="I33" s="44"/>
    </row>
    <row r="34" spans="1:9" s="8" customFormat="1" ht="21" hidden="1" customHeight="1" x14ac:dyDescent="0.25">
      <c r="A34" s="122"/>
      <c r="B34" s="138" t="s">
        <v>4</v>
      </c>
      <c r="C34" s="138"/>
      <c r="D34" s="138"/>
      <c r="E34" s="138"/>
      <c r="F34" s="138"/>
      <c r="G34" s="139"/>
      <c r="H34" s="15"/>
    </row>
    <row r="35" spans="1:9" s="8" customFormat="1" ht="18.75" hidden="1" x14ac:dyDescent="0.25">
      <c r="A35" s="36">
        <v>3</v>
      </c>
      <c r="B35" s="36"/>
      <c r="C35" s="36"/>
      <c r="D35" s="5"/>
      <c r="E35" s="5"/>
      <c r="F35" s="5"/>
      <c r="G35" s="5"/>
      <c r="H35" s="6">
        <f>SUM(D35:G35)</f>
        <v>0</v>
      </c>
    </row>
    <row r="36" spans="1:9" s="8" customFormat="1" ht="18.75" hidden="1" x14ac:dyDescent="0.25">
      <c r="A36" s="36">
        <v>8</v>
      </c>
      <c r="B36" s="36"/>
      <c r="C36" s="36"/>
      <c r="D36" s="5"/>
      <c r="E36" s="5"/>
      <c r="F36" s="5"/>
      <c r="G36" s="5"/>
      <c r="H36" s="6">
        <f>SUM(D36:G36)</f>
        <v>0</v>
      </c>
    </row>
    <row r="37" spans="1:9" s="8" customFormat="1" ht="18.75" hidden="1" x14ac:dyDescent="0.25">
      <c r="A37" s="36">
        <v>9</v>
      </c>
      <c r="B37" s="36"/>
      <c r="C37" s="36"/>
      <c r="D37" s="5"/>
      <c r="E37" s="5"/>
      <c r="F37" s="5"/>
      <c r="G37" s="5"/>
      <c r="H37" s="6">
        <f>SUM(D37:G37)</f>
        <v>0</v>
      </c>
    </row>
    <row r="38" spans="1:9" s="8" customFormat="1" ht="18.75" hidden="1" x14ac:dyDescent="0.25">
      <c r="A38" s="143" t="s">
        <v>41</v>
      </c>
      <c r="B38" s="144"/>
      <c r="C38" s="145"/>
      <c r="D38" s="7">
        <f>SUM(D35:D37)</f>
        <v>0</v>
      </c>
      <c r="E38" s="7">
        <f>SUM(E35:E37)</f>
        <v>0</v>
      </c>
      <c r="F38" s="7">
        <f>SUM(F35:F37)</f>
        <v>0</v>
      </c>
      <c r="G38" s="7">
        <f>SUM(G35:G37)</f>
        <v>0</v>
      </c>
      <c r="H38" s="7">
        <f>SUM(H35:H37)</f>
        <v>0</v>
      </c>
    </row>
    <row r="39" spans="1:9" s="8" customFormat="1" ht="18.75" hidden="1" x14ac:dyDescent="0.25">
      <c r="A39" s="146" t="s">
        <v>42</v>
      </c>
      <c r="B39" s="147"/>
      <c r="C39" s="148"/>
      <c r="D39" s="16">
        <f>D33+D38</f>
        <v>1.4298299999999244</v>
      </c>
      <c r="E39" s="16">
        <f>E33+E38</f>
        <v>3.3169200000000103</v>
      </c>
      <c r="F39" s="16">
        <f>F33+F38</f>
        <v>0</v>
      </c>
      <c r="G39" s="16">
        <f>G33+G38</f>
        <v>0</v>
      </c>
      <c r="H39" s="16">
        <f>H33+H38</f>
        <v>4.7467499999999347</v>
      </c>
    </row>
    <row r="40" spans="1:9" s="8" customFormat="1" ht="22.5" hidden="1" customHeight="1" x14ac:dyDescent="0.25">
      <c r="A40" s="122"/>
      <c r="B40" s="138" t="s">
        <v>5</v>
      </c>
      <c r="C40" s="138"/>
      <c r="D40" s="138"/>
      <c r="E40" s="138"/>
      <c r="F40" s="138"/>
      <c r="G40" s="139"/>
      <c r="H40" s="15"/>
    </row>
    <row r="41" spans="1:9" s="8" customFormat="1" ht="18.75" hidden="1" x14ac:dyDescent="0.25">
      <c r="A41" s="36">
        <v>4</v>
      </c>
      <c r="B41" s="36"/>
      <c r="C41" s="36"/>
      <c r="D41" s="5"/>
      <c r="E41" s="5"/>
      <c r="F41" s="5"/>
      <c r="G41" s="5"/>
      <c r="H41" s="6">
        <f>SUM(D41:G41)</f>
        <v>0</v>
      </c>
    </row>
    <row r="42" spans="1:9" s="8" customFormat="1" ht="18.75" hidden="1" x14ac:dyDescent="0.25">
      <c r="A42" s="36">
        <v>11</v>
      </c>
      <c r="B42" s="36"/>
      <c r="C42" s="36"/>
      <c r="D42" s="5"/>
      <c r="E42" s="5"/>
      <c r="F42" s="5"/>
      <c r="G42" s="5"/>
      <c r="H42" s="6">
        <f>SUM(D42:G42)</f>
        <v>0</v>
      </c>
    </row>
    <row r="43" spans="1:9" s="8" customFormat="1" ht="18.75" hidden="1" x14ac:dyDescent="0.25">
      <c r="A43" s="36">
        <v>12</v>
      </c>
      <c r="B43" s="36"/>
      <c r="C43" s="36"/>
      <c r="D43" s="5"/>
      <c r="E43" s="5"/>
      <c r="F43" s="5"/>
      <c r="G43" s="5"/>
      <c r="H43" s="6">
        <f>SUM(D43:G43)</f>
        <v>0</v>
      </c>
    </row>
    <row r="44" spans="1:9" s="8" customFormat="1" ht="18.75" hidden="1" x14ac:dyDescent="0.25">
      <c r="A44" s="143" t="s">
        <v>43</v>
      </c>
      <c r="B44" s="144"/>
      <c r="C44" s="145"/>
      <c r="D44" s="7">
        <f>SUM(D41:D43)</f>
        <v>0</v>
      </c>
      <c r="E44" s="7">
        <f>SUM(E41:E43)</f>
        <v>0</v>
      </c>
      <c r="F44" s="7">
        <f>SUM(F41:F43)</f>
        <v>0</v>
      </c>
      <c r="G44" s="7">
        <f>SUM(G41:G43)</f>
        <v>0</v>
      </c>
      <c r="H44" s="7">
        <f>SUM(H41:H43)</f>
        <v>0</v>
      </c>
    </row>
    <row r="45" spans="1:9" s="8" customFormat="1" ht="18.75" hidden="1" x14ac:dyDescent="0.25">
      <c r="A45" s="146" t="s">
        <v>44</v>
      </c>
      <c r="B45" s="147"/>
      <c r="C45" s="148"/>
      <c r="D45" s="16">
        <f>D39+D44</f>
        <v>1.4298299999999244</v>
      </c>
      <c r="E45" s="16">
        <f>E39+E44</f>
        <v>3.3169200000000103</v>
      </c>
      <c r="F45" s="16">
        <f>F39+F44</f>
        <v>0</v>
      </c>
      <c r="G45" s="16">
        <f>G39+G44</f>
        <v>0</v>
      </c>
      <c r="H45" s="16">
        <f>H39+H44</f>
        <v>4.7467499999999347</v>
      </c>
    </row>
    <row r="46" spans="1:9" s="8" customFormat="1" ht="24" hidden="1" customHeight="1" x14ac:dyDescent="0.25">
      <c r="A46" s="122"/>
      <c r="B46" s="138" t="s">
        <v>6</v>
      </c>
      <c r="C46" s="138"/>
      <c r="D46" s="138"/>
      <c r="E46" s="138"/>
      <c r="F46" s="138"/>
      <c r="G46" s="139"/>
      <c r="H46" s="15"/>
    </row>
    <row r="47" spans="1:9" s="8" customFormat="1" ht="18.75" hidden="1" x14ac:dyDescent="0.25">
      <c r="A47" s="36">
        <v>5</v>
      </c>
      <c r="B47" s="36"/>
      <c r="C47" s="36"/>
      <c r="D47" s="5"/>
      <c r="E47" s="5"/>
      <c r="F47" s="5"/>
      <c r="G47" s="5"/>
      <c r="H47" s="6">
        <f>SUM(D47:G47)</f>
        <v>0</v>
      </c>
    </row>
    <row r="48" spans="1:9" s="8" customFormat="1" ht="18.75" hidden="1" x14ac:dyDescent="0.25">
      <c r="A48" s="36">
        <v>14</v>
      </c>
      <c r="B48" s="36"/>
      <c r="C48" s="36"/>
      <c r="D48" s="5"/>
      <c r="E48" s="5"/>
      <c r="F48" s="5"/>
      <c r="G48" s="5"/>
      <c r="H48" s="6">
        <f>SUM(D48:G48)</f>
        <v>0</v>
      </c>
    </row>
    <row r="49" spans="1:8" s="8" customFormat="1" ht="18.75" hidden="1" x14ac:dyDescent="0.25">
      <c r="A49" s="36">
        <v>15</v>
      </c>
      <c r="B49" s="36"/>
      <c r="C49" s="36"/>
      <c r="D49" s="5"/>
      <c r="E49" s="5"/>
      <c r="F49" s="5"/>
      <c r="G49" s="5"/>
      <c r="H49" s="6">
        <f>SUM(D49:G49)</f>
        <v>0</v>
      </c>
    </row>
    <row r="50" spans="1:8" s="8" customFormat="1" ht="18.75" hidden="1" x14ac:dyDescent="0.25">
      <c r="A50" s="143" t="s">
        <v>45</v>
      </c>
      <c r="B50" s="144"/>
      <c r="C50" s="145"/>
      <c r="D50" s="7">
        <f>SUM(D47:D49)</f>
        <v>0</v>
      </c>
      <c r="E50" s="7">
        <f>SUM(E47:E49)</f>
        <v>0</v>
      </c>
      <c r="F50" s="7">
        <f>SUM(F47:F49)</f>
        <v>0</v>
      </c>
      <c r="G50" s="7">
        <f>SUM(G47:G49)</f>
        <v>0</v>
      </c>
      <c r="H50" s="7">
        <f>SUM(H47:H49)</f>
        <v>0</v>
      </c>
    </row>
    <row r="51" spans="1:8" s="8" customFormat="1" ht="18.75" hidden="1" x14ac:dyDescent="0.25">
      <c r="A51" s="146" t="s">
        <v>46</v>
      </c>
      <c r="B51" s="147"/>
      <c r="C51" s="148"/>
      <c r="D51" s="16">
        <f>D45+D50</f>
        <v>1.4298299999999244</v>
      </c>
      <c r="E51" s="16">
        <f>E45+E50</f>
        <v>3.3169200000000103</v>
      </c>
      <c r="F51" s="16">
        <f>F45+F50</f>
        <v>0</v>
      </c>
      <c r="G51" s="16">
        <f>G45+G50</f>
        <v>0</v>
      </c>
      <c r="H51" s="16">
        <f>H45+H50</f>
        <v>4.7467499999999347</v>
      </c>
    </row>
    <row r="52" spans="1:8" s="8" customFormat="1" ht="21" hidden="1" customHeight="1" x14ac:dyDescent="0.25">
      <c r="A52" s="122"/>
      <c r="B52" s="138" t="s">
        <v>7</v>
      </c>
      <c r="C52" s="138"/>
      <c r="D52" s="138"/>
      <c r="E52" s="138"/>
      <c r="F52" s="138"/>
      <c r="G52" s="139"/>
      <c r="H52" s="15"/>
    </row>
    <row r="53" spans="1:8" s="8" customFormat="1" ht="18.75" hidden="1" x14ac:dyDescent="0.25">
      <c r="A53" s="36">
        <v>6</v>
      </c>
      <c r="B53" s="36"/>
      <c r="C53" s="36"/>
      <c r="D53" s="5"/>
      <c r="E53" s="5"/>
      <c r="F53" s="5"/>
      <c r="G53" s="5"/>
      <c r="H53" s="6">
        <f>SUM(D53:G53)</f>
        <v>0</v>
      </c>
    </row>
    <row r="54" spans="1:8" s="8" customFormat="1" ht="18.75" hidden="1" x14ac:dyDescent="0.25">
      <c r="A54" s="36">
        <v>17</v>
      </c>
      <c r="B54" s="36"/>
      <c r="C54" s="36"/>
      <c r="D54" s="5"/>
      <c r="E54" s="5"/>
      <c r="F54" s="5"/>
      <c r="G54" s="5"/>
      <c r="H54" s="6">
        <f>SUM(D54:G54)</f>
        <v>0</v>
      </c>
    </row>
    <row r="55" spans="1:8" s="8" customFormat="1" ht="18.75" hidden="1" x14ac:dyDescent="0.25">
      <c r="A55" s="36">
        <v>18</v>
      </c>
      <c r="B55" s="36"/>
      <c r="C55" s="36"/>
      <c r="D55" s="5"/>
      <c r="E55" s="5"/>
      <c r="F55" s="5"/>
      <c r="G55" s="5"/>
      <c r="H55" s="6">
        <f>SUM(D55:G55)</f>
        <v>0</v>
      </c>
    </row>
    <row r="56" spans="1:8" s="8" customFormat="1" ht="18.75" hidden="1" x14ac:dyDescent="0.25">
      <c r="A56" s="143" t="s">
        <v>47</v>
      </c>
      <c r="B56" s="144"/>
      <c r="C56" s="145"/>
      <c r="D56" s="7">
        <f>SUM(D53:D55)</f>
        <v>0</v>
      </c>
      <c r="E56" s="7">
        <f>SUM(E53:E55)</f>
        <v>0</v>
      </c>
      <c r="F56" s="7">
        <f>SUM(F53:F55)</f>
        <v>0</v>
      </c>
      <c r="G56" s="7">
        <f>SUM(G53:G55)</f>
        <v>0</v>
      </c>
      <c r="H56" s="7">
        <f>SUM(H53:H55)</f>
        <v>0</v>
      </c>
    </row>
    <row r="57" spans="1:8" s="8" customFormat="1" ht="18.75" hidden="1" x14ac:dyDescent="0.25">
      <c r="A57" s="146" t="s">
        <v>48</v>
      </c>
      <c r="B57" s="147"/>
      <c r="C57" s="148"/>
      <c r="D57" s="16">
        <f>D51+D56</f>
        <v>1.4298299999999244</v>
      </c>
      <c r="E57" s="16">
        <f>E51+E56</f>
        <v>3.3169200000000103</v>
      </c>
      <c r="F57" s="16">
        <f>F51+F56</f>
        <v>0</v>
      </c>
      <c r="G57" s="16">
        <f>G51+G56</f>
        <v>0</v>
      </c>
      <c r="H57" s="16">
        <f>H51+H56</f>
        <v>4.7467499999999347</v>
      </c>
    </row>
    <row r="58" spans="1:8" s="8" customFormat="1" ht="29.1" hidden="1" customHeight="1" outlineLevel="1" x14ac:dyDescent="0.25">
      <c r="A58" s="122"/>
      <c r="B58" s="138" t="s">
        <v>8</v>
      </c>
      <c r="C58" s="138"/>
      <c r="D58" s="138"/>
      <c r="E58" s="138"/>
      <c r="F58" s="138"/>
      <c r="G58" s="139"/>
      <c r="H58" s="15"/>
    </row>
    <row r="59" spans="1:8" s="8" customFormat="1" ht="37.5" hidden="1" outlineLevel="1" x14ac:dyDescent="0.25">
      <c r="A59" s="36">
        <v>7</v>
      </c>
      <c r="B59" s="37" t="s">
        <v>91</v>
      </c>
      <c r="C59" s="54" t="s">
        <v>95</v>
      </c>
      <c r="D59" s="10"/>
      <c r="E59" s="10"/>
      <c r="F59" s="10"/>
      <c r="G59" s="10"/>
      <c r="H59" s="12">
        <f>SUM(D59:G59)</f>
        <v>0</v>
      </c>
    </row>
    <row r="60" spans="1:8" s="8" customFormat="1" ht="18.75" hidden="1" outlineLevel="1" x14ac:dyDescent="0.25">
      <c r="A60" s="36">
        <v>20</v>
      </c>
      <c r="B60" s="36"/>
      <c r="C60" s="36"/>
      <c r="D60" s="10"/>
      <c r="E60" s="10"/>
      <c r="F60" s="10"/>
      <c r="G60" s="10"/>
      <c r="H60" s="12">
        <f>SUM(D60:G60)</f>
        <v>0</v>
      </c>
    </row>
    <row r="61" spans="1:8" s="8" customFormat="1" ht="18.75" hidden="1" outlineLevel="1" x14ac:dyDescent="0.25">
      <c r="A61" s="36">
        <v>21</v>
      </c>
      <c r="B61" s="36"/>
      <c r="C61" s="36"/>
      <c r="D61" s="10"/>
      <c r="E61" s="10"/>
      <c r="F61" s="10"/>
      <c r="G61" s="10"/>
      <c r="H61" s="12">
        <f>SUM(D61:G61)</f>
        <v>0</v>
      </c>
    </row>
    <row r="62" spans="1:8" s="8" customFormat="1" ht="18.75" hidden="1" outlineLevel="1" x14ac:dyDescent="0.25">
      <c r="A62" s="143" t="s">
        <v>49</v>
      </c>
      <c r="B62" s="144"/>
      <c r="C62" s="145"/>
      <c r="D62" s="13">
        <f>SUM(D59:D61)</f>
        <v>0</v>
      </c>
      <c r="E62" s="13">
        <f>SUM(E59:E61)</f>
        <v>0</v>
      </c>
      <c r="F62" s="13">
        <f>SUM(F59:F61)</f>
        <v>0</v>
      </c>
      <c r="G62" s="13">
        <f>SUM(G59:G61)</f>
        <v>0</v>
      </c>
      <c r="H62" s="13">
        <f>SUM(H59:H61)</f>
        <v>0</v>
      </c>
    </row>
    <row r="63" spans="1:8" s="8" customFormat="1" ht="18.75" hidden="1" collapsed="1" x14ac:dyDescent="0.25">
      <c r="A63" s="146" t="s">
        <v>50</v>
      </c>
      <c r="B63" s="147"/>
      <c r="C63" s="148"/>
      <c r="D63" s="14">
        <f>D33+D62</f>
        <v>1.4298299999999244</v>
      </c>
      <c r="E63" s="14">
        <f>E33+E62</f>
        <v>3.3169200000000103</v>
      </c>
      <c r="F63" s="14">
        <f>F33+F62</f>
        <v>0</v>
      </c>
      <c r="G63" s="14">
        <f t="shared" ref="G63" si="2">G33+G62</f>
        <v>0</v>
      </c>
      <c r="H63" s="14">
        <f>H33+H62</f>
        <v>4.7467499999999347</v>
      </c>
    </row>
    <row r="64" spans="1:8" s="4" customFormat="1" ht="28.5" customHeight="1" x14ac:dyDescent="0.25">
      <c r="A64" s="46"/>
      <c r="B64" s="105" t="s">
        <v>9</v>
      </c>
      <c r="C64" s="105"/>
      <c r="D64" s="105"/>
      <c r="E64" s="105"/>
      <c r="F64" s="105"/>
      <c r="G64" s="106"/>
      <c r="H64" s="47"/>
    </row>
    <row r="65" spans="1:19" s="4" customFormat="1" ht="57.75" customHeight="1" x14ac:dyDescent="0.25">
      <c r="A65" s="36">
        <v>7</v>
      </c>
      <c r="B65" s="48" t="s">
        <v>51</v>
      </c>
      <c r="C65" s="49" t="s">
        <v>52</v>
      </c>
      <c r="D65" s="10">
        <f>ROUND(D63*2.5%,5)</f>
        <v>3.5749999999999997E-2</v>
      </c>
      <c r="E65" s="10">
        <f>ROUND(E63*2.5%,5)</f>
        <v>8.2919999999999994E-2</v>
      </c>
      <c r="F65" s="10">
        <f>ROUND(F63*2.5%,5)*0</f>
        <v>0</v>
      </c>
      <c r="G65" s="10">
        <f>ROUND(G63*2.5%,5)*0</f>
        <v>0</v>
      </c>
      <c r="H65" s="12">
        <f>SUM(D65:G65)</f>
        <v>0.11867</v>
      </c>
      <c r="N65" s="92"/>
    </row>
    <row r="66" spans="1:19" s="4" customFormat="1" ht="18.75" hidden="1" x14ac:dyDescent="0.25">
      <c r="A66" s="38">
        <v>23</v>
      </c>
      <c r="B66" s="17"/>
      <c r="C66" s="50"/>
      <c r="D66" s="10"/>
      <c r="E66" s="10"/>
      <c r="F66" s="10"/>
      <c r="G66" s="10"/>
      <c r="H66" s="12">
        <f>SUM(D66:G66)</f>
        <v>0</v>
      </c>
    </row>
    <row r="67" spans="1:19" s="4" customFormat="1" ht="18.75" hidden="1" x14ac:dyDescent="0.25">
      <c r="A67" s="38">
        <v>24</v>
      </c>
      <c r="B67" s="17"/>
      <c r="C67" s="50"/>
      <c r="D67" s="10"/>
      <c r="E67" s="10"/>
      <c r="F67" s="10"/>
      <c r="G67" s="10"/>
      <c r="H67" s="12">
        <f>SUM(D67:G67)</f>
        <v>0</v>
      </c>
    </row>
    <row r="68" spans="1:19" s="4" customFormat="1" ht="18.75" x14ac:dyDescent="0.25">
      <c r="A68" s="143" t="s">
        <v>53</v>
      </c>
      <c r="B68" s="144"/>
      <c r="C68" s="145"/>
      <c r="D68" s="13">
        <f>SUM(D65:D67)</f>
        <v>3.5749999999999997E-2</v>
      </c>
      <c r="E68" s="13">
        <f>SUM(E65:E67)</f>
        <v>8.2919999999999994E-2</v>
      </c>
      <c r="F68" s="13">
        <f>SUM(F65:F67)</f>
        <v>0</v>
      </c>
      <c r="G68" s="13">
        <f>SUM(G65:G67)</f>
        <v>0</v>
      </c>
      <c r="H68" s="13">
        <f>SUM(H65:H67)</f>
        <v>0.11867</v>
      </c>
    </row>
    <row r="69" spans="1:19" s="4" customFormat="1" ht="18.75" x14ac:dyDescent="0.25">
      <c r="A69" s="146" t="s">
        <v>54</v>
      </c>
      <c r="B69" s="147"/>
      <c r="C69" s="148"/>
      <c r="D69" s="14">
        <f>D63+D68</f>
        <v>1.4655799999999244</v>
      </c>
      <c r="E69" s="14">
        <f>E63+E68</f>
        <v>3.3998400000000104</v>
      </c>
      <c r="F69" s="14">
        <f>F63+F68</f>
        <v>0</v>
      </c>
      <c r="G69" s="14">
        <f>G63+G68</f>
        <v>0</v>
      </c>
      <c r="H69" s="14">
        <f>H63+H68</f>
        <v>4.8654199999999346</v>
      </c>
      <c r="N69" s="52"/>
      <c r="S69" s="52"/>
    </row>
    <row r="70" spans="1:19" s="4" customFormat="1" ht="18.75" x14ac:dyDescent="0.25">
      <c r="A70" s="46"/>
      <c r="B70" s="138" t="s">
        <v>10</v>
      </c>
      <c r="C70" s="138"/>
      <c r="D70" s="138"/>
      <c r="E70" s="138"/>
      <c r="F70" s="138"/>
      <c r="G70" s="138"/>
      <c r="H70" s="47"/>
    </row>
    <row r="71" spans="1:19" s="4" customFormat="1" ht="56.25" x14ac:dyDescent="0.25">
      <c r="A71" s="36">
        <v>8</v>
      </c>
      <c r="B71" s="51" t="s">
        <v>55</v>
      </c>
      <c r="C71" s="51" t="s">
        <v>56</v>
      </c>
      <c r="D71" s="10">
        <f>ROUND(D69*1.9%,5)</f>
        <v>2.785E-2</v>
      </c>
      <c r="E71" s="10">
        <f>ROUND(E69*1.9%,5)</f>
        <v>6.4600000000000005E-2</v>
      </c>
      <c r="F71" s="10">
        <v>0</v>
      </c>
      <c r="G71" s="10">
        <v>0</v>
      </c>
      <c r="H71" s="12">
        <f>SUM(D71:G71)</f>
        <v>9.2450000000000004E-2</v>
      </c>
      <c r="Q71" s="39"/>
    </row>
    <row r="72" spans="1:19" s="4" customFormat="1" ht="18.75" x14ac:dyDescent="0.25">
      <c r="A72" s="38">
        <v>9</v>
      </c>
      <c r="B72" s="37" t="s">
        <v>57</v>
      </c>
      <c r="C72" s="9" t="s">
        <v>107</v>
      </c>
      <c r="D72" s="10"/>
      <c r="E72" s="10"/>
      <c r="F72" s="10"/>
      <c r="G72" s="10">
        <f>27191.28/1000</f>
        <v>27.191279999999999</v>
      </c>
      <c r="H72" s="12">
        <f>G72</f>
        <v>27.191279999999999</v>
      </c>
      <c r="I72" s="41"/>
      <c r="Q72" s="52"/>
    </row>
    <row r="73" spans="1:19" s="4" customFormat="1" ht="18.75" x14ac:dyDescent="0.25">
      <c r="A73" s="36">
        <v>10</v>
      </c>
      <c r="B73" s="37" t="s">
        <v>58</v>
      </c>
      <c r="C73" s="9" t="s">
        <v>108</v>
      </c>
      <c r="D73" s="10"/>
      <c r="E73" s="10"/>
      <c r="F73" s="10"/>
      <c r="G73" s="10">
        <f>101073.29/1000</f>
        <v>101.07329</v>
      </c>
      <c r="H73" s="12">
        <f>G73</f>
        <v>101.07329</v>
      </c>
      <c r="Q73" s="83"/>
    </row>
    <row r="74" spans="1:19" s="4" customFormat="1" ht="18.75" hidden="1" outlineLevel="1" x14ac:dyDescent="0.25">
      <c r="A74" s="36">
        <v>11</v>
      </c>
      <c r="B74" s="37" t="s">
        <v>59</v>
      </c>
      <c r="C74" s="107" t="s">
        <v>109</v>
      </c>
      <c r="D74" s="84"/>
      <c r="E74" s="84"/>
      <c r="F74" s="84"/>
      <c r="G74" s="84">
        <f>196965.62/1000*0</f>
        <v>0</v>
      </c>
      <c r="H74" s="86">
        <f>G74</f>
        <v>0</v>
      </c>
      <c r="N74" s="52"/>
    </row>
    <row r="75" spans="1:19" s="4" customFormat="1" ht="18.75" collapsed="1" x14ac:dyDescent="0.25">
      <c r="A75" s="36">
        <v>12</v>
      </c>
      <c r="B75" s="37" t="s">
        <v>59</v>
      </c>
      <c r="C75" s="9" t="s">
        <v>110</v>
      </c>
      <c r="D75" s="10"/>
      <c r="E75" s="10"/>
      <c r="F75" s="10"/>
      <c r="G75" s="10">
        <f>7549.79/1000</f>
        <v>7.5497899999999998</v>
      </c>
      <c r="H75" s="12">
        <f>G75</f>
        <v>7.5497899999999998</v>
      </c>
    </row>
    <row r="76" spans="1:19" s="4" customFormat="1" ht="18.75" x14ac:dyDescent="0.25">
      <c r="A76" s="36">
        <v>13</v>
      </c>
      <c r="B76" s="37" t="s">
        <v>60</v>
      </c>
      <c r="C76" s="9" t="s">
        <v>111</v>
      </c>
      <c r="D76" s="10"/>
      <c r="E76" s="10"/>
      <c r="F76" s="10"/>
      <c r="G76" s="10">
        <f>70247.21/1000</f>
        <v>70.24721000000001</v>
      </c>
      <c r="H76" s="12">
        <f>G76</f>
        <v>70.24721000000001</v>
      </c>
    </row>
    <row r="77" spans="1:19" s="4" customFormat="1" ht="18.75" x14ac:dyDescent="0.25">
      <c r="A77" s="143" t="s">
        <v>61</v>
      </c>
      <c r="B77" s="144"/>
      <c r="C77" s="145"/>
      <c r="D77" s="13">
        <f>SUM(D71:D76)</f>
        <v>2.785E-2</v>
      </c>
      <c r="E77" s="13">
        <f>SUM(E71:E76)</f>
        <v>6.4600000000000005E-2</v>
      </c>
      <c r="F77" s="13">
        <f>SUM(F71:F76)</f>
        <v>0</v>
      </c>
      <c r="G77" s="13">
        <f>SUM(G71:G76)</f>
        <v>206.06157000000002</v>
      </c>
      <c r="H77" s="13">
        <f>SUM(H71:H76)</f>
        <v>206.15402</v>
      </c>
      <c r="S77" s="52"/>
    </row>
    <row r="78" spans="1:19" s="4" customFormat="1" ht="18.75" x14ac:dyDescent="0.25">
      <c r="A78" s="146" t="s">
        <v>62</v>
      </c>
      <c r="B78" s="147"/>
      <c r="C78" s="148"/>
      <c r="D78" s="14">
        <f>D69+D77</f>
        <v>1.4934299999999243</v>
      </c>
      <c r="E78" s="14">
        <f>E69+E77</f>
        <v>3.4644400000000104</v>
      </c>
      <c r="F78" s="14">
        <f>F69+F77</f>
        <v>0</v>
      </c>
      <c r="G78" s="14">
        <f>G69+G77</f>
        <v>206.06157000000002</v>
      </c>
      <c r="H78" s="14">
        <f>H69+H77</f>
        <v>211.01943999999995</v>
      </c>
      <c r="I78" s="53">
        <f>K25+K26</f>
        <v>0</v>
      </c>
      <c r="N78" s="52"/>
    </row>
    <row r="79" spans="1:19" s="4" customFormat="1" ht="18.75" x14ac:dyDescent="0.25">
      <c r="A79" s="46"/>
      <c r="B79" s="138" t="s">
        <v>11</v>
      </c>
      <c r="C79" s="138"/>
      <c r="D79" s="138"/>
      <c r="E79" s="138"/>
      <c r="F79" s="138"/>
      <c r="G79" s="138"/>
      <c r="H79" s="36"/>
    </row>
    <row r="80" spans="1:19" s="4" customFormat="1" ht="56.25" x14ac:dyDescent="0.25">
      <c r="A80" s="36">
        <v>14</v>
      </c>
      <c r="B80" s="17" t="s">
        <v>63</v>
      </c>
      <c r="C80" s="54" t="s">
        <v>64</v>
      </c>
      <c r="D80" s="10"/>
      <c r="E80" s="10"/>
      <c r="F80" s="10"/>
      <c r="G80" s="10">
        <f>ROUND(H78*0.0214,5)</f>
        <v>4.5158199999999997</v>
      </c>
      <c r="H80" s="12">
        <f>SUM(D80:G80)</f>
        <v>4.5158199999999997</v>
      </c>
    </row>
    <row r="81" spans="1:19" s="4" customFormat="1" ht="56.25" x14ac:dyDescent="0.25">
      <c r="A81" s="38">
        <v>15</v>
      </c>
      <c r="B81" s="17" t="s">
        <v>105</v>
      </c>
      <c r="C81" s="50" t="s">
        <v>106</v>
      </c>
      <c r="D81" s="10"/>
      <c r="E81" s="10"/>
      <c r="F81" s="10"/>
      <c r="G81" s="10">
        <f>ROUND((H78+H95)*0.0393,5)</f>
        <v>8.2930600000000005</v>
      </c>
      <c r="H81" s="12">
        <f>SUM(D81:G81)</f>
        <v>8.2930600000000005</v>
      </c>
    </row>
    <row r="82" spans="1:19" s="4" customFormat="1" ht="18.75" hidden="1" x14ac:dyDescent="0.25">
      <c r="A82" s="38">
        <v>30</v>
      </c>
      <c r="B82" s="17"/>
      <c r="C82" s="50"/>
      <c r="D82" s="10"/>
      <c r="E82" s="10"/>
      <c r="F82" s="10"/>
      <c r="G82" s="10"/>
      <c r="H82" s="12">
        <f>SUM(D82:G82)</f>
        <v>0</v>
      </c>
    </row>
    <row r="83" spans="1:19" s="4" customFormat="1" ht="18.75" x14ac:dyDescent="0.25">
      <c r="A83" s="143" t="s">
        <v>65</v>
      </c>
      <c r="B83" s="144"/>
      <c r="C83" s="145"/>
      <c r="D83" s="13">
        <f>SUM(D80:D82)</f>
        <v>0</v>
      </c>
      <c r="E83" s="13">
        <f>SUM(E80:E82)</f>
        <v>0</v>
      </c>
      <c r="F83" s="13">
        <f>SUM(F80:F82)</f>
        <v>0</v>
      </c>
      <c r="G83" s="13">
        <f>SUM(G80:G82)</f>
        <v>12.80888</v>
      </c>
      <c r="H83" s="13">
        <f>SUM(D83:G83)</f>
        <v>12.80888</v>
      </c>
    </row>
    <row r="84" spans="1:19" s="4" customFormat="1" ht="18.75" x14ac:dyDescent="0.25">
      <c r="A84" s="146" t="s">
        <v>66</v>
      </c>
      <c r="B84" s="147"/>
      <c r="C84" s="148"/>
      <c r="D84" s="14">
        <f>D78+D83</f>
        <v>1.4934299999999243</v>
      </c>
      <c r="E84" s="14">
        <f>E78+E83</f>
        <v>3.4644400000000104</v>
      </c>
      <c r="F84" s="14">
        <f>F78+F83</f>
        <v>0</v>
      </c>
      <c r="G84" s="14">
        <f>G78+G83</f>
        <v>218.87045000000001</v>
      </c>
      <c r="H84" s="14">
        <f>H78+H83</f>
        <v>223.82831999999993</v>
      </c>
      <c r="N84" s="52"/>
    </row>
    <row r="85" spans="1:19" s="4" customFormat="1" ht="28.5" hidden="1" customHeight="1" x14ac:dyDescent="0.25">
      <c r="A85" s="46"/>
      <c r="B85" s="138" t="s">
        <v>12</v>
      </c>
      <c r="C85" s="138"/>
      <c r="D85" s="138"/>
      <c r="E85" s="138"/>
      <c r="F85" s="138"/>
      <c r="G85" s="138"/>
      <c r="H85" s="36"/>
    </row>
    <row r="86" spans="1:19" s="4" customFormat="1" ht="18.75" hidden="1" x14ac:dyDescent="0.25">
      <c r="A86" s="38">
        <v>13</v>
      </c>
      <c r="B86" s="17"/>
      <c r="C86" s="50"/>
      <c r="D86" s="5"/>
      <c r="E86" s="5"/>
      <c r="F86" s="5"/>
      <c r="G86" s="5"/>
      <c r="H86" s="6">
        <f>SUM(D86:G86)</f>
        <v>0</v>
      </c>
    </row>
    <row r="87" spans="1:19" s="4" customFormat="1" ht="18.75" hidden="1" x14ac:dyDescent="0.25">
      <c r="A87" s="38">
        <v>32</v>
      </c>
      <c r="B87" s="17"/>
      <c r="C87" s="50"/>
      <c r="D87" s="5"/>
      <c r="E87" s="5"/>
      <c r="F87" s="5"/>
      <c r="G87" s="5"/>
      <c r="H87" s="6">
        <f>SUM(D87:G87)</f>
        <v>0</v>
      </c>
    </row>
    <row r="88" spans="1:19" s="4" customFormat="1" ht="18.75" hidden="1" x14ac:dyDescent="0.25">
      <c r="A88" s="38">
        <v>33</v>
      </c>
      <c r="B88" s="17"/>
      <c r="C88" s="50"/>
      <c r="D88" s="5"/>
      <c r="E88" s="5"/>
      <c r="F88" s="5"/>
      <c r="G88" s="5"/>
      <c r="H88" s="6">
        <f>SUM(D88:G88)</f>
        <v>0</v>
      </c>
    </row>
    <row r="89" spans="1:19" s="4" customFormat="1" ht="18.75" hidden="1" x14ac:dyDescent="0.25">
      <c r="A89" s="143" t="s">
        <v>65</v>
      </c>
      <c r="B89" s="144"/>
      <c r="C89" s="145"/>
      <c r="D89" s="7">
        <f>SUM(D86:D88)</f>
        <v>0</v>
      </c>
      <c r="E89" s="7">
        <f>SUM(E86:E88)</f>
        <v>0</v>
      </c>
      <c r="F89" s="7">
        <f>SUM(F86:F88)</f>
        <v>0</v>
      </c>
      <c r="G89" s="7">
        <f>SUM(G86:G88)</f>
        <v>0</v>
      </c>
      <c r="H89" s="7">
        <f>SUM(D89:G89)</f>
        <v>0</v>
      </c>
    </row>
    <row r="90" spans="1:19" s="4" customFormat="1" ht="18.75" hidden="1" x14ac:dyDescent="0.25">
      <c r="A90" s="146" t="s">
        <v>67</v>
      </c>
      <c r="B90" s="147"/>
      <c r="C90" s="148"/>
      <c r="D90" s="16">
        <f>D84+D89</f>
        <v>1.4934299999999243</v>
      </c>
      <c r="E90" s="16">
        <f>E84+E89</f>
        <v>3.4644400000000104</v>
      </c>
      <c r="F90" s="16">
        <f>F84+F89</f>
        <v>0</v>
      </c>
      <c r="G90" s="16">
        <f>G84+G89</f>
        <v>218.87045000000001</v>
      </c>
      <c r="H90" s="16">
        <f>H84+H89</f>
        <v>223.82831999999993</v>
      </c>
    </row>
    <row r="91" spans="1:19" s="4" customFormat="1" ht="18.75" x14ac:dyDescent="0.25">
      <c r="A91" s="46"/>
      <c r="B91" s="138" t="s">
        <v>13</v>
      </c>
      <c r="C91" s="138"/>
      <c r="D91" s="138"/>
      <c r="E91" s="138"/>
      <c r="F91" s="138"/>
      <c r="G91" s="138"/>
      <c r="H91" s="36"/>
    </row>
    <row r="92" spans="1:19" s="4" customFormat="1" ht="37.5" x14ac:dyDescent="0.25">
      <c r="A92" s="36">
        <v>16</v>
      </c>
      <c r="B92" s="17" t="str">
        <f>D15</f>
        <v>Договор №п142-24 от 01.04.2024г</v>
      </c>
      <c r="C92" s="18" t="s">
        <v>17</v>
      </c>
      <c r="D92" s="10"/>
      <c r="E92" s="10"/>
      <c r="F92" s="10"/>
      <c r="G92" s="10">
        <f>328134/1000*0</f>
        <v>0</v>
      </c>
      <c r="H92" s="12">
        <f>SUM(D92:G92)</f>
        <v>0</v>
      </c>
    </row>
    <row r="93" spans="1:19" s="4" customFormat="1" ht="18.75" hidden="1" x14ac:dyDescent="0.25">
      <c r="A93" s="38">
        <v>14</v>
      </c>
      <c r="B93" s="36" t="s">
        <v>68</v>
      </c>
      <c r="C93" s="70" t="s">
        <v>69</v>
      </c>
      <c r="D93" s="10"/>
      <c r="E93" s="10"/>
      <c r="F93" s="10"/>
      <c r="G93" s="10">
        <v>0</v>
      </c>
      <c r="H93" s="12">
        <f>SUM(D93:G93)</f>
        <v>0</v>
      </c>
    </row>
    <row r="94" spans="1:19" s="4" customFormat="1" ht="18.75" hidden="1" x14ac:dyDescent="0.25">
      <c r="A94" s="38">
        <v>36</v>
      </c>
      <c r="B94" s="36"/>
      <c r="C94" s="71"/>
      <c r="D94" s="10"/>
      <c r="E94" s="10"/>
      <c r="F94" s="10"/>
      <c r="G94" s="10"/>
      <c r="H94" s="12">
        <f>SUM(D94:G94)</f>
        <v>0</v>
      </c>
    </row>
    <row r="95" spans="1:19" s="4" customFormat="1" ht="18.75" x14ac:dyDescent="0.25">
      <c r="A95" s="143" t="s">
        <v>70</v>
      </c>
      <c r="B95" s="144"/>
      <c r="C95" s="145"/>
      <c r="D95" s="13">
        <f>SUM(D92:D94)</f>
        <v>0</v>
      </c>
      <c r="E95" s="13">
        <f>SUM(E92:E94)</f>
        <v>0</v>
      </c>
      <c r="F95" s="13">
        <f>SUM(F92:F94)</f>
        <v>0</v>
      </c>
      <c r="G95" s="13">
        <f>SUM(G92:G94)</f>
        <v>0</v>
      </c>
      <c r="H95" s="13">
        <f>SUM(H92:H94)</f>
        <v>0</v>
      </c>
      <c r="I95" s="102"/>
    </row>
    <row r="96" spans="1:19" s="4" customFormat="1" ht="18.75" x14ac:dyDescent="0.25">
      <c r="A96" s="146" t="s">
        <v>71</v>
      </c>
      <c r="B96" s="147"/>
      <c r="C96" s="148"/>
      <c r="D96" s="14">
        <f>D90+D95</f>
        <v>1.4934299999999243</v>
      </c>
      <c r="E96" s="14">
        <f>E90+E95</f>
        <v>3.4644400000000104</v>
      </c>
      <c r="F96" s="14">
        <f>F90+F95</f>
        <v>0</v>
      </c>
      <c r="G96" s="14">
        <f>G90+G95</f>
        <v>218.87045000000001</v>
      </c>
      <c r="H96" s="14">
        <f>H95+H90</f>
        <v>223.82831999999993</v>
      </c>
      <c r="I96" s="103"/>
      <c r="N96" s="104"/>
      <c r="Q96" s="52"/>
      <c r="S96" s="52"/>
    </row>
    <row r="97" spans="1:19" s="4" customFormat="1" ht="21" x14ac:dyDescent="0.25">
      <c r="A97" s="46"/>
      <c r="B97" s="138" t="s">
        <v>14</v>
      </c>
      <c r="C97" s="138"/>
      <c r="D97" s="138"/>
      <c r="E97" s="138"/>
      <c r="F97" s="138"/>
      <c r="G97" s="138"/>
      <c r="H97" s="36"/>
      <c r="I97" s="26" t="s">
        <v>72</v>
      </c>
      <c r="J97" s="42">
        <f>H78+G92</f>
        <v>211.01943999999995</v>
      </c>
      <c r="K97" s="43">
        <f>J97*1.2</f>
        <v>253.22332799999992</v>
      </c>
    </row>
    <row r="98" spans="1:19" s="4" customFormat="1" ht="37.5" x14ac:dyDescent="0.3">
      <c r="A98" s="36">
        <v>17</v>
      </c>
      <c r="B98" s="17" t="s">
        <v>73</v>
      </c>
      <c r="C98" s="54" t="s">
        <v>92</v>
      </c>
      <c r="D98" s="10">
        <f>ROUND(D96*0.03,5)</f>
        <v>4.48E-2</v>
      </c>
      <c r="E98" s="10">
        <f t="shared" ref="E98:F98" si="3">ROUND(E96*0.03,5)</f>
        <v>0.10392999999999999</v>
      </c>
      <c r="F98" s="10">
        <f t="shared" si="3"/>
        <v>0</v>
      </c>
      <c r="G98" s="10">
        <f>ROUND(G96*0.03,5)</f>
        <v>6.5661100000000001</v>
      </c>
      <c r="H98" s="10">
        <f>ROUND(H96*0.03,5)</f>
        <v>6.7148500000000002</v>
      </c>
      <c r="I98" s="27"/>
      <c r="J98" s="21"/>
      <c r="K98" s="21"/>
      <c r="N98" s="90">
        <f>H73+H72+H59+H32+H24</f>
        <v>133.01131999999993</v>
      </c>
      <c r="O98" s="82"/>
      <c r="Q98" s="52"/>
    </row>
    <row r="99" spans="1:19" s="4" customFormat="1" ht="21" hidden="1" x14ac:dyDescent="0.25">
      <c r="A99" s="36">
        <v>38</v>
      </c>
      <c r="B99" s="17"/>
      <c r="C99" s="54"/>
      <c r="D99" s="10"/>
      <c r="E99" s="10"/>
      <c r="F99" s="10"/>
      <c r="G99" s="10"/>
      <c r="H99" s="12">
        <f>SUM(D99:G99)</f>
        <v>0</v>
      </c>
      <c r="I99" s="21"/>
      <c r="J99" s="21"/>
      <c r="K99" s="21"/>
    </row>
    <row r="100" spans="1:19" s="4" customFormat="1" ht="21" hidden="1" x14ac:dyDescent="0.3">
      <c r="A100" s="36">
        <v>39</v>
      </c>
      <c r="B100" s="17"/>
      <c r="C100" s="54"/>
      <c r="D100" s="10"/>
      <c r="E100" s="10"/>
      <c r="F100" s="10"/>
      <c r="G100" s="10"/>
      <c r="H100" s="12">
        <f>SUM(D100:G100)</f>
        <v>0</v>
      </c>
      <c r="I100" s="27"/>
      <c r="J100" s="21"/>
      <c r="K100" s="21"/>
    </row>
    <row r="101" spans="1:19" s="4" customFormat="1" ht="20.25" customHeight="1" x14ac:dyDescent="0.3">
      <c r="A101" s="72"/>
      <c r="B101" s="72"/>
      <c r="C101" s="73" t="s">
        <v>74</v>
      </c>
      <c r="D101" s="74">
        <f>SUM(D98:D100)</f>
        <v>4.48E-2</v>
      </c>
      <c r="E101" s="74">
        <f>SUM(E98:E100)</f>
        <v>0.10392999999999999</v>
      </c>
      <c r="F101" s="74">
        <f>SUM(F98:F100)</f>
        <v>0</v>
      </c>
      <c r="G101" s="74">
        <f>SUM(G98:G100)</f>
        <v>6.5661100000000001</v>
      </c>
      <c r="H101" s="74">
        <f>SUM(H98:H100)</f>
        <v>6.7148500000000002</v>
      </c>
      <c r="I101" s="28" t="s">
        <v>75</v>
      </c>
      <c r="J101" s="29" t="s">
        <v>76</v>
      </c>
      <c r="K101" s="21"/>
    </row>
    <row r="102" spans="1:19" s="4" customFormat="1" ht="21" x14ac:dyDescent="0.3">
      <c r="A102" s="72"/>
      <c r="B102" s="72"/>
      <c r="C102" s="150" t="s">
        <v>77</v>
      </c>
      <c r="D102" s="151">
        <f>D98+D96</f>
        <v>1.5382299999999243</v>
      </c>
      <c r="E102" s="151">
        <f>E96+E101</f>
        <v>3.5683700000000105</v>
      </c>
      <c r="F102" s="151">
        <f>F96+F101</f>
        <v>0</v>
      </c>
      <c r="G102" s="151">
        <f>G96+G101</f>
        <v>225.43656000000001</v>
      </c>
      <c r="H102" s="151">
        <f>H96+H101</f>
        <v>230.54316999999995</v>
      </c>
      <c r="I102" s="30">
        <f>J102-H78-H92</f>
        <v>686.60986000000003</v>
      </c>
      <c r="J102" s="31">
        <v>897.62929999999994</v>
      </c>
      <c r="K102" s="21"/>
      <c r="N102" s="91"/>
      <c r="Q102" s="93">
        <f>G102-G92-G77</f>
        <v>19.374989999999997</v>
      </c>
    </row>
    <row r="103" spans="1:19" s="4" customFormat="1" ht="21" x14ac:dyDescent="0.25">
      <c r="A103" s="72"/>
      <c r="B103" s="138" t="s">
        <v>15</v>
      </c>
      <c r="C103" s="138"/>
      <c r="D103" s="138"/>
      <c r="E103" s="138"/>
      <c r="F103" s="138"/>
      <c r="G103" s="138"/>
      <c r="H103" s="16"/>
      <c r="I103" s="21"/>
      <c r="J103" s="29" t="s">
        <v>78</v>
      </c>
      <c r="K103" s="21"/>
      <c r="N103" s="94">
        <f>N98*1.2</f>
        <v>159.61358399999992</v>
      </c>
      <c r="S103" s="52"/>
    </row>
    <row r="104" spans="1:19" s="4" customFormat="1" ht="21" x14ac:dyDescent="0.25">
      <c r="A104" s="36">
        <v>18</v>
      </c>
      <c r="B104" s="72"/>
      <c r="C104" s="75" t="s">
        <v>79</v>
      </c>
      <c r="D104" s="10">
        <f>ROUND(D102*0.2,5)</f>
        <v>0.30764999999999998</v>
      </c>
      <c r="E104" s="10">
        <f>ROUND(E102*0.2,5)-0.000005</f>
        <v>0.71366499999999999</v>
      </c>
      <c r="F104" s="10">
        <f t="shared" ref="F104" si="4">ROUND(F102*0.2,5)</f>
        <v>0</v>
      </c>
      <c r="G104" s="10">
        <f>ROUND(G102*0.2,5)-0.000005</f>
        <v>45.087305000000001</v>
      </c>
      <c r="H104" s="14">
        <f>SUM(D104:G104)</f>
        <v>46.108620000000002</v>
      </c>
      <c r="I104" s="21"/>
      <c r="J104" s="32">
        <f>999.37295+500</f>
        <v>1499.3729499999999</v>
      </c>
      <c r="K104" s="21"/>
    </row>
    <row r="105" spans="1:19" s="4" customFormat="1" ht="37.5" hidden="1" x14ac:dyDescent="0.25">
      <c r="A105" s="36">
        <v>17</v>
      </c>
      <c r="B105" s="72"/>
      <c r="C105" s="75" t="s">
        <v>80</v>
      </c>
      <c r="D105" s="10"/>
      <c r="E105" s="10"/>
      <c r="F105" s="10"/>
      <c r="G105" s="10"/>
      <c r="H105" s="14">
        <f>SUM(D105:G105)</f>
        <v>0</v>
      </c>
      <c r="I105" s="21"/>
      <c r="J105" s="21"/>
      <c r="K105" s="21"/>
    </row>
    <row r="106" spans="1:19" s="4" customFormat="1" ht="37.5" hidden="1" x14ac:dyDescent="0.25">
      <c r="A106" s="36">
        <v>42</v>
      </c>
      <c r="B106" s="72"/>
      <c r="C106" s="75" t="s">
        <v>81</v>
      </c>
      <c r="D106" s="10"/>
      <c r="E106" s="10"/>
      <c r="F106" s="10"/>
      <c r="G106" s="10"/>
      <c r="H106" s="14">
        <f>SUM(D106:G106)</f>
        <v>0</v>
      </c>
      <c r="I106" s="21"/>
      <c r="J106" s="21"/>
      <c r="K106" s="21"/>
    </row>
    <row r="107" spans="1:19" s="4" customFormat="1" ht="23.25" x14ac:dyDescent="0.25">
      <c r="A107" s="72"/>
      <c r="B107" s="72"/>
      <c r="C107" s="76" t="s">
        <v>82</v>
      </c>
      <c r="D107" s="14">
        <f>SUM(D104:D106)</f>
        <v>0.30764999999999998</v>
      </c>
      <c r="E107" s="14">
        <f>SUM(E104:E106)</f>
        <v>0.71366499999999999</v>
      </c>
      <c r="F107" s="14">
        <f>SUM(F104:F106)</f>
        <v>0</v>
      </c>
      <c r="G107" s="14">
        <f>SUM(G104:G106)</f>
        <v>45.087305000000001</v>
      </c>
      <c r="H107" s="14">
        <f>SUM(H104:H106)</f>
        <v>46.108620000000002</v>
      </c>
      <c r="I107" s="33" t="s">
        <v>83</v>
      </c>
      <c r="J107" s="34">
        <f>(J104/1.015/1.0568-H92)/1.0214</f>
        <v>1368.5320450682786</v>
      </c>
      <c r="K107" s="21"/>
    </row>
    <row r="108" spans="1:19" s="4" customFormat="1" ht="37.5" x14ac:dyDescent="0.25">
      <c r="A108" s="72"/>
      <c r="B108" s="72"/>
      <c r="C108" s="76" t="s">
        <v>84</v>
      </c>
      <c r="D108" s="14">
        <f>D102+D107</f>
        <v>1.8458799999999242</v>
      </c>
      <c r="E108" s="14">
        <f>E102+E107</f>
        <v>4.2820350000000102</v>
      </c>
      <c r="F108" s="14">
        <f>F102+F107</f>
        <v>0</v>
      </c>
      <c r="G108" s="14">
        <f>G102+G107</f>
        <v>270.523865</v>
      </c>
      <c r="H108" s="10">
        <f>H102+H107</f>
        <v>276.65178999999995</v>
      </c>
      <c r="I108" s="33" t="s">
        <v>85</v>
      </c>
      <c r="J108" s="35">
        <f>J102-H92</f>
        <v>897.62929999999994</v>
      </c>
      <c r="K108" s="21"/>
      <c r="Q108" s="39">
        <f>G102-G92-G72</f>
        <v>198.24528000000001</v>
      </c>
    </row>
    <row r="109" spans="1:19" s="4" customFormat="1" ht="21" x14ac:dyDescent="0.25">
      <c r="A109" s="77"/>
      <c r="B109" s="77"/>
      <c r="C109" s="78"/>
      <c r="D109" s="19">
        <f>H102+'ССР 1эт'!H102</f>
        <v>6646.7826000000005</v>
      </c>
      <c r="E109" s="19">
        <v>5826.2436400000006</v>
      </c>
      <c r="F109" s="19">
        <f>'ССР 1эт'!D96+'ССР 1эт'!E96+'ССР 1эт'!F96+'ССР 1эт'!G92+'ССР 1эт'!G77</f>
        <v>5879.4953699999996</v>
      </c>
      <c r="G109" s="19" t="s">
        <v>113</v>
      </c>
      <c r="H109" s="20"/>
      <c r="I109" s="33"/>
      <c r="J109" s="35"/>
      <c r="K109" s="21"/>
    </row>
    <row r="110" spans="1:19" s="4" customFormat="1" ht="21" x14ac:dyDescent="0.25">
      <c r="A110" s="77"/>
      <c r="B110" s="77"/>
      <c r="C110" s="78"/>
      <c r="D110" s="19">
        <v>6646.7825899999998</v>
      </c>
      <c r="E110" s="19"/>
      <c r="F110" s="19"/>
      <c r="G110" s="19"/>
      <c r="H110" s="20"/>
      <c r="I110" s="33"/>
      <c r="J110" s="35"/>
      <c r="K110" s="21"/>
    </row>
    <row r="111" spans="1:19" s="4" customFormat="1" ht="21" x14ac:dyDescent="0.25">
      <c r="A111" s="77"/>
      <c r="B111" s="116"/>
      <c r="C111" s="117"/>
      <c r="D111" s="118"/>
      <c r="E111" s="118"/>
      <c r="F111" s="118"/>
      <c r="G111" s="118"/>
      <c r="H111" s="20"/>
      <c r="I111" s="33"/>
      <c r="J111" s="35"/>
      <c r="K111" s="21"/>
    </row>
    <row r="112" spans="1:19" s="4" customFormat="1" ht="21" x14ac:dyDescent="0.25">
      <c r="A112" s="79"/>
      <c r="B112" s="119"/>
      <c r="C112" s="119"/>
      <c r="D112" s="119"/>
      <c r="E112" s="119"/>
      <c r="F112" s="119"/>
      <c r="G112" s="119"/>
      <c r="H112" s="21"/>
      <c r="I112" s="21"/>
      <c r="J112" s="21"/>
      <c r="K112" s="21"/>
    </row>
    <row r="113" spans="1:11" s="22" customFormat="1" ht="21" x14ac:dyDescent="0.35">
      <c r="A113" s="80"/>
      <c r="B113" s="120"/>
      <c r="C113" s="120" t="s">
        <v>86</v>
      </c>
      <c r="D113" s="120"/>
      <c r="E113" s="121"/>
      <c r="F113" s="120" t="s">
        <v>87</v>
      </c>
      <c r="G113" s="120"/>
      <c r="H113" s="81"/>
    </row>
    <row r="114" spans="1:11" s="4" customFormat="1" ht="21" x14ac:dyDescent="0.35">
      <c r="A114" s="79"/>
      <c r="B114" s="120" t="s">
        <v>21</v>
      </c>
      <c r="C114" s="119"/>
      <c r="D114" s="119"/>
      <c r="E114" s="119"/>
      <c r="F114" s="119"/>
      <c r="G114" s="119"/>
      <c r="H114" s="21"/>
    </row>
    <row r="115" spans="1:11" s="4" customFormat="1" ht="21" x14ac:dyDescent="0.25">
      <c r="A115" s="79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 s="22" customFormat="1" ht="21" x14ac:dyDescent="0.35">
      <c r="A116" s="80"/>
      <c r="B116" s="81"/>
      <c r="C116" s="81"/>
      <c r="D116" s="81"/>
      <c r="E116" s="81"/>
      <c r="F116" s="81"/>
      <c r="G116" s="81"/>
      <c r="H116" s="81"/>
    </row>
    <row r="117" spans="1:11" s="4" customFormat="1" ht="21" x14ac:dyDescent="0.35">
      <c r="A117" s="79"/>
      <c r="B117" s="81"/>
      <c r="C117" s="21"/>
      <c r="D117" s="21"/>
      <c r="E117" s="21"/>
      <c r="F117" s="21"/>
      <c r="G117" s="21"/>
      <c r="H117" s="21"/>
    </row>
    <row r="118" spans="1:11" s="4" customFormat="1" x14ac:dyDescent="0.25"/>
    <row r="119" spans="1:11" s="4" customFormat="1" x14ac:dyDescent="0.25"/>
    <row r="120" spans="1:11" s="4" customFormat="1" x14ac:dyDescent="0.25"/>
    <row r="121" spans="1:11" s="4" customFormat="1" x14ac:dyDescent="0.25"/>
  </sheetData>
  <mergeCells count="55">
    <mergeCell ref="B103:G103"/>
    <mergeCell ref="A78:C78"/>
    <mergeCell ref="B79:G79"/>
    <mergeCell ref="A83:C83"/>
    <mergeCell ref="A84:C84"/>
    <mergeCell ref="B85:G85"/>
    <mergeCell ref="A89:C89"/>
    <mergeCell ref="A90:C90"/>
    <mergeCell ref="B91:G91"/>
    <mergeCell ref="A95:C95"/>
    <mergeCell ref="A96:C96"/>
    <mergeCell ref="B97:G97"/>
    <mergeCell ref="A77:C77"/>
    <mergeCell ref="A50:C50"/>
    <mergeCell ref="A51:C51"/>
    <mergeCell ref="B52:G52"/>
    <mergeCell ref="A56:C56"/>
    <mergeCell ref="A57:C57"/>
    <mergeCell ref="B58:G58"/>
    <mergeCell ref="A62:C62"/>
    <mergeCell ref="A63:C63"/>
    <mergeCell ref="A68:C68"/>
    <mergeCell ref="A69:C69"/>
    <mergeCell ref="B70:G70"/>
    <mergeCell ref="B46:G46"/>
    <mergeCell ref="B20:G20"/>
    <mergeCell ref="A24:C24"/>
    <mergeCell ref="B25:G25"/>
    <mergeCell ref="A32:C32"/>
    <mergeCell ref="A33:C33"/>
    <mergeCell ref="B34:G34"/>
    <mergeCell ref="A38:C38"/>
    <mergeCell ref="A39:C39"/>
    <mergeCell ref="B40:G40"/>
    <mergeCell ref="A44:C44"/>
    <mergeCell ref="A45:C45"/>
    <mergeCell ref="B12:H12"/>
    <mergeCell ref="B13:H13"/>
    <mergeCell ref="A17:A18"/>
    <mergeCell ref="B17:B18"/>
    <mergeCell ref="C17:C18"/>
    <mergeCell ref="D17:G17"/>
    <mergeCell ref="H17:H18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ССР общ</vt:lpstr>
      <vt:lpstr>ССР 1эт</vt:lpstr>
      <vt:lpstr>ССР 2эт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Бушуев Константин Борисович</dc:creator>
  <cp:lastModifiedBy>Торгова Валентина Валерьевна</cp:lastModifiedBy>
  <cp:lastPrinted>2025-12-02T08:31:26Z</cp:lastPrinted>
  <dcterms:created xsi:type="dcterms:W3CDTF">2021-01-12T06:45:34Z</dcterms:created>
  <dcterms:modified xsi:type="dcterms:W3CDTF">2026-01-03T13:01:58Z</dcterms:modified>
</cp:coreProperties>
</file>